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0" yWindow="630" windowWidth="28515" windowHeight="12315" activeTab="2"/>
  </bookViews>
  <sheets>
    <sheet name=" часть1" sheetId="1" r:id="rId1"/>
    <sheet name=" часть2" sheetId="2" r:id="rId2"/>
    <sheet name=" часть3 " sheetId="3" r:id="rId3"/>
  </sheets>
  <externalReferences>
    <externalReference r:id="rId4"/>
  </externalReferences>
  <definedNames>
    <definedName name="А9">' часть2'!$A$13</definedName>
    <definedName name="_xlnm.Print_Titles" localSheetId="0">' часть1'!$13:$13</definedName>
    <definedName name="_xlnm.Print_Area" localSheetId="0">' часть1'!$A$1:$U$75</definedName>
    <definedName name="_xlnm.Print_Area" localSheetId="1">' часть2'!$A$1:$X$71</definedName>
    <definedName name="_xlnm.Print_Area" localSheetId="2">' часть3 '!$A$1:$G$21</definedName>
    <definedName name="п3">#REF!</definedName>
    <definedName name="пер3">#REF!</definedName>
    <definedName name="Перечень" localSheetId="0">#REF!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1">#REF!</definedName>
    <definedName name="Перечень3" localSheetId="2">#REF!</definedName>
    <definedName name="Перечень3">#REF!</definedName>
    <definedName name="Перечень4" localSheetId="1">#REF!</definedName>
    <definedName name="Перечень4" localSheetId="2">#REF!</definedName>
    <definedName name="Перечень4">#REF!</definedName>
  </definedNames>
  <calcPr calcId="125725"/>
</workbook>
</file>

<file path=xl/calcChain.xml><?xml version="1.0" encoding="utf-8"?>
<calcChain xmlns="http://schemas.openxmlformats.org/spreadsheetml/2006/main">
  <c r="C9" i="2"/>
  <c r="C10"/>
  <c r="C11"/>
  <c r="C12"/>
  <c r="C13"/>
  <c r="C14"/>
  <c r="C15"/>
  <c r="C16"/>
  <c r="O16"/>
  <c r="P16"/>
  <c r="W16"/>
  <c r="D18"/>
  <c r="C18" s="1"/>
  <c r="D19"/>
  <c r="C19" s="1"/>
  <c r="O29" i="1" s="1"/>
  <c r="C20" i="2"/>
  <c r="C21"/>
  <c r="C22"/>
  <c r="C23"/>
  <c r="D24"/>
  <c r="F24"/>
  <c r="H24"/>
  <c r="J24"/>
  <c r="O24"/>
  <c r="P24"/>
  <c r="W24"/>
  <c r="C26"/>
  <c r="C27"/>
  <c r="C28"/>
  <c r="C29"/>
  <c r="C30"/>
  <c r="C31"/>
  <c r="D31"/>
  <c r="C32"/>
  <c r="C33"/>
  <c r="C34"/>
  <c r="D34"/>
  <c r="C35"/>
  <c r="D35"/>
  <c r="E35"/>
  <c r="F35"/>
  <c r="H35"/>
  <c r="J35"/>
  <c r="O35"/>
  <c r="P35"/>
  <c r="W35"/>
  <c r="C38"/>
  <c r="C39"/>
  <c r="C40" s="1"/>
  <c r="O40"/>
  <c r="P40"/>
  <c r="W40"/>
  <c r="C42"/>
  <c r="C43"/>
  <c r="C44"/>
  <c r="C45"/>
  <c r="D46"/>
  <c r="D47"/>
  <c r="F47"/>
  <c r="H47"/>
  <c r="O47"/>
  <c r="P47"/>
  <c r="Q47"/>
  <c r="R47"/>
  <c r="S47"/>
  <c r="T47"/>
  <c r="W47"/>
  <c r="C49"/>
  <c r="C50"/>
  <c r="C51"/>
  <c r="C52"/>
  <c r="D52"/>
  <c r="D53" s="1"/>
  <c r="F53"/>
  <c r="H53"/>
  <c r="O53"/>
  <c r="P53"/>
  <c r="W53"/>
  <c r="C55"/>
  <c r="C56"/>
  <c r="D56"/>
  <c r="C57"/>
  <c r="C58"/>
  <c r="D58"/>
  <c r="W59"/>
  <c r="C59" s="1"/>
  <c r="C60"/>
  <c r="D61"/>
  <c r="E61"/>
  <c r="H61"/>
  <c r="J61"/>
  <c r="O61"/>
  <c r="P61"/>
  <c r="S61"/>
  <c r="T61"/>
  <c r="W61"/>
  <c r="O19" i="1"/>
  <c r="L19" s="1"/>
  <c r="L20"/>
  <c r="O20"/>
  <c r="R20"/>
  <c r="O21"/>
  <c r="L21" s="1"/>
  <c r="R21" s="1"/>
  <c r="L22"/>
  <c r="O22"/>
  <c r="R22"/>
  <c r="O23"/>
  <c r="L23" s="1"/>
  <c r="R23" s="1"/>
  <c r="L24"/>
  <c r="O24"/>
  <c r="R24"/>
  <c r="O25"/>
  <c r="L25" s="1"/>
  <c r="R25" s="1"/>
  <c r="H26"/>
  <c r="C16" i="3" s="1"/>
  <c r="I26" i="1"/>
  <c r="J26"/>
  <c r="K26"/>
  <c r="D16" i="3" s="1"/>
  <c r="P26" i="1"/>
  <c r="Q26"/>
  <c r="V27"/>
  <c r="W27"/>
  <c r="X27"/>
  <c r="R29"/>
  <c r="O30"/>
  <c r="R30"/>
  <c r="O31"/>
  <c r="R31"/>
  <c r="O32"/>
  <c r="L32" s="1"/>
  <c r="O33"/>
  <c r="R33"/>
  <c r="H34"/>
  <c r="C18" i="3" s="1"/>
  <c r="I34" i="1"/>
  <c r="J34"/>
  <c r="K34"/>
  <c r="D18" i="3" s="1"/>
  <c r="P34" i="1"/>
  <c r="Q34"/>
  <c r="V34"/>
  <c r="L36"/>
  <c r="O36"/>
  <c r="R36"/>
  <c r="O37"/>
  <c r="L37" s="1"/>
  <c r="R37" s="1"/>
  <c r="O38"/>
  <c r="L38" s="1"/>
  <c r="R39"/>
  <c r="O40"/>
  <c r="L40" s="1"/>
  <c r="R40" s="1"/>
  <c r="R41"/>
  <c r="O42"/>
  <c r="L42" s="1"/>
  <c r="R42" s="1"/>
  <c r="O43"/>
  <c r="L43" s="1"/>
  <c r="R43" s="1"/>
  <c r="O44"/>
  <c r="L44" s="1"/>
  <c r="R44" s="1"/>
  <c r="H45"/>
  <c r="C20" i="3" s="1"/>
  <c r="I45" i="1"/>
  <c r="J45"/>
  <c r="K45"/>
  <c r="D20" i="3" s="1"/>
  <c r="L48" i="1"/>
  <c r="O48"/>
  <c r="R48"/>
  <c r="O49"/>
  <c r="L49" s="1"/>
  <c r="H50"/>
  <c r="C8" i="3" s="1"/>
  <c r="I50" i="1"/>
  <c r="J50"/>
  <c r="K50"/>
  <c r="D8" i="3" s="1"/>
  <c r="M50" i="1"/>
  <c r="N50"/>
  <c r="P50"/>
  <c r="Q50"/>
  <c r="L52"/>
  <c r="O52"/>
  <c r="R52"/>
  <c r="O53"/>
  <c r="L53" s="1"/>
  <c r="J54"/>
  <c r="J57" s="1"/>
  <c r="O54"/>
  <c r="L54" s="1"/>
  <c r="R54" s="1"/>
  <c r="L55"/>
  <c r="O55"/>
  <c r="R55"/>
  <c r="R56"/>
  <c r="H57"/>
  <c r="C10" i="3" s="1"/>
  <c r="I57" i="1"/>
  <c r="K57"/>
  <c r="D10" i="3" s="1"/>
  <c r="M57" i="1"/>
  <c r="N57"/>
  <c r="O57"/>
  <c r="F10" i="3" s="1"/>
  <c r="P57" i="1"/>
  <c r="Q57"/>
  <c r="O59"/>
  <c r="L59" s="1"/>
  <c r="R59" s="1"/>
  <c r="O60"/>
  <c r="L60" s="1"/>
  <c r="O61"/>
  <c r="L61" s="1"/>
  <c r="R61" s="1"/>
  <c r="O62"/>
  <c r="L62" s="1"/>
  <c r="R62" s="1"/>
  <c r="H63"/>
  <c r="C12" i="3" s="1"/>
  <c r="I63" i="1"/>
  <c r="J63"/>
  <c r="K63"/>
  <c r="D12" i="3" s="1"/>
  <c r="P63" i="1"/>
  <c r="Q63"/>
  <c r="O65"/>
  <c r="L65" s="1"/>
  <c r="O66"/>
  <c r="L66" s="1"/>
  <c r="O67"/>
  <c r="L67" s="1"/>
  <c r="O68"/>
  <c r="L68" s="1"/>
  <c r="R69"/>
  <c r="O70"/>
  <c r="L70" s="1"/>
  <c r="H71"/>
  <c r="C14" i="3" s="1"/>
  <c r="I71" i="1"/>
  <c r="J71"/>
  <c r="K71"/>
  <c r="D14" i="3" s="1"/>
  <c r="R67" i="1" l="1"/>
  <c r="R65"/>
  <c r="O45"/>
  <c r="F20" i="3" s="1"/>
  <c r="I17" i="1"/>
  <c r="I15" s="1"/>
  <c r="C61" i="2"/>
  <c r="C47"/>
  <c r="J17" i="1"/>
  <c r="J15" s="1"/>
  <c r="C53" i="2"/>
  <c r="L63" i="1"/>
  <c r="R60"/>
  <c r="L45"/>
  <c r="R38"/>
  <c r="L26"/>
  <c r="R19"/>
  <c r="C62" i="2"/>
  <c r="L57" i="1"/>
  <c r="R53"/>
  <c r="L50"/>
  <c r="R49"/>
  <c r="O28"/>
  <c r="C24" i="2"/>
  <c r="C36" s="1"/>
  <c r="C63" s="1"/>
  <c r="O71" i="1"/>
  <c r="R70"/>
  <c r="R68"/>
  <c r="R66"/>
  <c r="O63"/>
  <c r="O50"/>
  <c r="O26"/>
  <c r="H17"/>
  <c r="H15" s="1"/>
  <c r="K17"/>
  <c r="K15" s="1"/>
  <c r="F8" i="3" l="1"/>
  <c r="F16"/>
  <c r="F12"/>
  <c r="F14"/>
  <c r="L71" i="1"/>
  <c r="L28"/>
  <c r="O34"/>
  <c r="O17" s="1"/>
  <c r="L34" l="1"/>
  <c r="L17" s="1"/>
  <c r="L15" s="1"/>
  <c r="R28"/>
  <c r="F18" i="3"/>
  <c r="O15" i="1"/>
</calcChain>
</file>

<file path=xl/sharedStrings.xml><?xml version="1.0" encoding="utf-8"?>
<sst xmlns="http://schemas.openxmlformats.org/spreadsheetml/2006/main" count="310" uniqueCount="156">
  <si>
    <t>Х</t>
  </si>
  <si>
    <t>Итого</t>
  </si>
  <si>
    <t>панельн.</t>
  </si>
  <si>
    <t>г. Бологое, ул. Кирова, д. 24</t>
  </si>
  <si>
    <t>кирпич</t>
  </si>
  <si>
    <t>г. Бологое, ул. Дружбы, д. 2</t>
  </si>
  <si>
    <t>г. Бологое, ул. Ленинская, д. 8а</t>
  </si>
  <si>
    <t>шл. Блок</t>
  </si>
  <si>
    <t>г. Бологое, ул. Дачная, д. 13</t>
  </si>
  <si>
    <t>ж/б пан.</t>
  </si>
  <si>
    <t>г. Бологое, ул. Мира д. 195</t>
  </si>
  <si>
    <t>г. Бологое, мкр Заводской, д. 2</t>
  </si>
  <si>
    <t>Перечень многоквартирных домов, капитальный ремонт котоых не был завершен в  2019 году, и которые планируется отремонтировать в 2020 году</t>
  </si>
  <si>
    <t>ИТОГО:</t>
  </si>
  <si>
    <t>дерев.</t>
  </si>
  <si>
    <t>г. Бологое, ул. Луначарского, д. 43</t>
  </si>
  <si>
    <t>г. Бологое, ул. Кирова, д. 20</t>
  </si>
  <si>
    <t>г. Бологое, мкр. Заозерный, д. 2</t>
  </si>
  <si>
    <t>г. Бологое, мкр. Заозерный, д. 1</t>
  </si>
  <si>
    <t>Перечень многоквартирных домов, капитальный ремонт котоых не был завершен в  2018 году, и которые планируется отремонтировать в 2020 году</t>
  </si>
  <si>
    <t>г. Бологое, ул. Луначарского, д. 35</t>
  </si>
  <si>
    <t>г. Бологое, ул. Мира, д. 195</t>
  </si>
  <si>
    <t>г. Бологое, ул. Октябрьская, д. 15</t>
  </si>
  <si>
    <t>г. Бологое, ул. Дзержинского, д. 2</t>
  </si>
  <si>
    <t>г. Бологое, мкр. Заозерный, д. 22</t>
  </si>
  <si>
    <t>Перечень многоквартирных домов, капитальный ремонт котоых не был завершен в  2017 году, и которые планируется отремонтировать в 2020 году</t>
  </si>
  <si>
    <t>г. Бологое, ул. Кирова, д. 53</t>
  </si>
  <si>
    <t>г. Бологое, ул. Дзержинского, д.44</t>
  </si>
  <si>
    <t>Перечень многоквартирных домов, капитальный ремонт котоых не был завершен в  2016 году, и которые планируется отремонтировать в 2020 году</t>
  </si>
  <si>
    <t>г. Бологое, мкр. Заозерный д. 14</t>
  </si>
  <si>
    <t>ж/б панел</t>
  </si>
  <si>
    <t>г. Бологое, ул. Студенческая, д. 9</t>
  </si>
  <si>
    <t>г. Бологое, ул. Совхозная д. 29</t>
  </si>
  <si>
    <t>г. Бологое, ул. Гагарина, 6</t>
  </si>
  <si>
    <t>г. Бологое, ул. Северная д. 15</t>
  </si>
  <si>
    <t>г.Бологое,ул.Гагарина, д.8</t>
  </si>
  <si>
    <t>г. Бологое, ул.Луначарского, д.33а</t>
  </si>
  <si>
    <t>м/б</t>
  </si>
  <si>
    <t>г. Бологое, мкр. Заводской д. 15</t>
  </si>
  <si>
    <t>г.Бологое,ул.Дачная, д. 19</t>
  </si>
  <si>
    <t>2022 год</t>
  </si>
  <si>
    <t>г.Бологое,ул.Дачная, д. 12а</t>
  </si>
  <si>
    <t>г.Бологое,ул.Ленинская, д.4 А</t>
  </si>
  <si>
    <t>г. Бологое, пл. Ленина, д. 8</t>
  </si>
  <si>
    <t>г. Бологое, мкр. Западный д. 2</t>
  </si>
  <si>
    <t>г.Бологое,ул.Кирова, д.20</t>
  </si>
  <si>
    <t>2021 год</t>
  </si>
  <si>
    <t>г. Бологое, ул. Народная, д. 6</t>
  </si>
  <si>
    <t>г. Бологое, ул. Народная, д. 5</t>
  </si>
  <si>
    <t>г. Бологое, ул.Луначарского, д.31а</t>
  </si>
  <si>
    <t>г. Бологое, ул. Дружбы д.3</t>
  </si>
  <si>
    <t>г. Бологое, ул.Дружбы, д.5Б</t>
  </si>
  <si>
    <t>г.Бологое,мкр. Заводской, д.12</t>
  </si>
  <si>
    <t>г.Бологое,мкр. Заводской, д.11</t>
  </si>
  <si>
    <t>2020 год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</si>
  <si>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
(далее - региональный оператор)</t>
  </si>
  <si>
    <t>Всего</t>
  </si>
  <si>
    <r>
      <t xml:space="preserve">Начало проведения капитального ремонта  </t>
    </r>
    <r>
      <rPr>
        <u/>
        <sz val="12"/>
        <color indexed="8"/>
        <rFont val="Times New Roman"/>
        <family val="1"/>
        <charset val="204"/>
      </rPr>
      <t xml:space="preserve">2020 </t>
    </r>
    <r>
      <rPr>
        <sz val="12"/>
        <color indexed="8"/>
        <rFont val="Times New Roman"/>
        <family val="1"/>
        <charset val="204"/>
      </rPr>
      <t xml:space="preserve">  год</t>
    </r>
  </si>
  <si>
    <t>руб/кв.м</t>
  </si>
  <si>
    <t>руб.</t>
  </si>
  <si>
    <t>чел.</t>
  </si>
  <si>
    <t>кв. м</t>
  </si>
  <si>
    <t>выполнения работ по капитальному ремонту</t>
  </si>
  <si>
    <t>разработки проектной документации, проведения проверки достоверности определения сметной 
стоимости капитального ремонта</t>
  </si>
  <si>
    <t>за счет привлеченных средств (рассрочка)</t>
  </si>
  <si>
    <t>за счет привлеченных средств (кредит)</t>
  </si>
  <si>
    <t>за счет средств собственников помещений 
в МКД</t>
  </si>
  <si>
    <t>за счет средств местного бюджета</t>
  </si>
  <si>
    <t>за счет средств областного бюджета Тверской области</t>
  </si>
  <si>
    <t>в том числе</t>
  </si>
  <si>
    <t>всего</t>
  </si>
  <si>
    <t>в том числе жилых помещений, находящихся в собственности граждан</t>
  </si>
  <si>
    <t>всего:</t>
  </si>
  <si>
    <t>завершения последнего капитального ремонта</t>
  </si>
  <si>
    <t>ввода в эксплуатацию</t>
  </si>
  <si>
    <t xml:space="preserve">Плановая дата завершения: 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</si>
  <si>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</si>
  <si>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</si>
  <si>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ремонта: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</si>
  <si>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</si>
  <si>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</si>
  <si>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</si>
  <si>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</si>
  <si>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</si>
  <si>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</si>
  <si>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</si>
  <si>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Адрес многоквартирного дома (далее - МКД)</t>
  </si>
  <si>
    <t>№ п/п</t>
  </si>
  <si>
    <t>I. Перечень многоквартирных домов, которые подлежат капитальному ремонту</t>
  </si>
  <si>
    <t>городского поселения город Бологое</t>
  </si>
  <si>
    <t>в многоквартирных домах на 2020-2022 годы</t>
  </si>
  <si>
    <t>реализации региональной программы по проведению капитального ремонта общего имущества</t>
  </si>
  <si>
    <t>Краткосрочный план</t>
  </si>
  <si>
    <t xml:space="preserve">от                          №        - п                      </t>
  </si>
  <si>
    <t xml:space="preserve">к Постановлению Администрации муниципального образования «Бологовский район» Тверской области 
</t>
  </si>
  <si>
    <t xml:space="preserve">Приложение </t>
  </si>
  <si>
    <r>
      <rPr>
        <vertAlign val="superscript"/>
        <sz val="12"/>
        <color indexed="8"/>
        <rFont val="Times New Roman"/>
        <family val="1"/>
        <charset val="204"/>
      </rPr>
      <t>7</t>
    </r>
    <r>
      <rPr>
        <sz val="12"/>
        <color indexed="8"/>
        <rFont val="Times New Roman"/>
        <family val="1"/>
        <charset val="204"/>
      </rPr>
      <t>техническое обследование общего имущества в многоквартирном доме</t>
    </r>
  </si>
  <si>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>разработка проектной документации, проведение экспертизы проектной документации (в случае, если разработка проектной документации, проведение экспертизы проектной документации необходимы в соответствии с законодательством о градостроительной деятельности), проведение проверки достоверности определения сметной стоимости капитального ремонта, а также 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наследия;</t>
    </r>
  </si>
  <si>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>ремонт подвальных помещений, относящихся к общему имуществу в многоквартирном доме;</t>
    </r>
  </si>
  <si>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>ремонт крыши, в том числе устройство выходов на кровлю;</t>
    </r>
  </si>
  <si>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ремонт или замена лифтового оборудования, признанного  непригодным для эксплуатации,  ремонт лифтовых шахт;</t>
    </r>
  </si>
  <si>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электрической энергии, газа);</t>
    </r>
  </si>
  <si>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</si>
  <si>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t>г.Бологое,ул.Кирова, д. 24</t>
  </si>
  <si>
    <t>г. Бологое, ул.Мира, д.195</t>
  </si>
  <si>
    <t>Реестр многоквартирных домов, капитальный ремонт которых не был завершен в  2019 году, и которые планируется отремонтировать в 2020 году</t>
  </si>
  <si>
    <t>г. Бологое, ул.Луначарского, д.43</t>
  </si>
  <si>
    <t>г.Бологое,мкр.Заозёрный, д.2</t>
  </si>
  <si>
    <t>г.Бологое,мкр.Заозёрный, д.1</t>
  </si>
  <si>
    <t>Реестр многоквартирных домов, капитальный ремонт которых не был завершен в  2018 году, и которые планируется отремонтировать в 2020 году</t>
  </si>
  <si>
    <t>г. Бологое, ул.Луначарского, д.35</t>
  </si>
  <si>
    <t>г. Бологое, ул.Октябрьская, д.15</t>
  </si>
  <si>
    <t>г.Бологое,ул.Дзержинского, д. 2</t>
  </si>
  <si>
    <t>г.Бологое,мкр.Заозёрный, д.22</t>
  </si>
  <si>
    <t>Реестр многоквартирных домов, капитальный ремонт которых не был завершен в  2017 году, и которые планируется отремонтировать в 2020 году</t>
  </si>
  <si>
    <t>Реестр многоквартирных домов, капитальный ремонт которых не был завершен в  2016 году, и которые планируется отремонтировать в 2020 году</t>
  </si>
  <si>
    <t>подлежит оценке в соответствии с проектной документацией</t>
  </si>
  <si>
    <r>
      <t>Начало проведения капитального ремонта</t>
    </r>
    <r>
      <rPr>
        <u/>
        <sz val="12"/>
        <color indexed="8"/>
        <rFont val="Times New Roman"/>
        <family val="1"/>
        <charset val="204"/>
      </rPr>
      <t xml:space="preserve"> 2022 </t>
    </r>
    <r>
      <rPr>
        <sz val="12"/>
        <color indexed="8"/>
        <rFont val="Times New Roman"/>
        <family val="1"/>
        <charset val="204"/>
      </rPr>
      <t>год</t>
    </r>
  </si>
  <si>
    <r>
      <t>Начало проведения капитального ремонта</t>
    </r>
    <r>
      <rPr>
        <u/>
        <sz val="12"/>
        <color indexed="8"/>
        <rFont val="Times New Roman"/>
        <family val="1"/>
        <charset val="204"/>
      </rPr>
      <t xml:space="preserve"> 2021 </t>
    </r>
    <r>
      <rPr>
        <sz val="12"/>
        <color indexed="8"/>
        <rFont val="Times New Roman"/>
        <family val="1"/>
        <charset val="204"/>
      </rPr>
      <t>год</t>
    </r>
  </si>
  <si>
    <r>
      <t>Начало проведения капитального ремонта</t>
    </r>
    <r>
      <rPr>
        <u/>
        <sz val="12"/>
        <color indexed="8"/>
        <rFont val="Times New Roman"/>
        <family val="1"/>
        <charset val="204"/>
      </rPr>
      <t xml:space="preserve"> 2020</t>
    </r>
    <r>
      <rPr>
        <sz val="12"/>
        <color indexed="8"/>
        <rFont val="Times New Roman"/>
        <family val="1"/>
        <charset val="204"/>
      </rPr>
      <t xml:space="preserve">  год</t>
    </r>
  </si>
  <si>
    <t>куб. м</t>
  </si>
  <si>
    <t>ед.</t>
  </si>
  <si>
    <t>водоотведения</t>
  </si>
  <si>
    <t>горячего водоснабжения</t>
  </si>
  <si>
    <t>холодного водоснабжения</t>
  </si>
  <si>
    <t>газоснабжения</t>
  </si>
  <si>
    <r>
      <t xml:space="preserve">теплоснабжения </t>
    </r>
    <r>
      <rPr>
        <vertAlign val="superscript"/>
        <sz val="12"/>
        <color indexed="8"/>
        <rFont val="Times New Roman"/>
        <family val="1"/>
        <charset val="204"/>
      </rPr>
      <t>1</t>
    </r>
  </si>
  <si>
    <t xml:space="preserve">электроснабжения </t>
  </si>
  <si>
    <t>Ито-го</t>
  </si>
  <si>
    <r>
      <t>проведение технического обследования</t>
    </r>
    <r>
      <rPr>
        <vertAlign val="superscript"/>
        <sz val="12"/>
        <color indexed="8"/>
        <rFont val="Times New Roman"/>
        <family val="1"/>
        <charset val="204"/>
      </rPr>
      <t>7</t>
    </r>
  </si>
  <si>
    <r>
      <t>разработка проектной документа-ции</t>
    </r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 
</t>
    </r>
  </si>
  <si>
    <t>ремонт фундамента</t>
  </si>
  <si>
    <t>ремонт и утепление фасада</t>
  </si>
  <si>
    <r>
      <t>ремонт подвальных помещений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 </t>
    </r>
  </si>
  <si>
    <r>
      <t>ремонт крыши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  </t>
    </r>
  </si>
  <si>
    <r>
      <t>ремонт или замена лифтового оборудования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</t>
    </r>
  </si>
  <si>
    <r>
      <t>установка приборов учета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</t>
    </r>
  </si>
  <si>
    <t>ремонт внутридомовых инженерных систем</t>
  </si>
  <si>
    <t>Виды услуг и (или) работ по капитальному ремонту:</t>
  </si>
  <si>
    <t>Стоимость капиталь-ного ремонта всего</t>
  </si>
  <si>
    <t>Адрес МКД</t>
  </si>
  <si>
    <t>№ 
п/п</t>
  </si>
  <si>
    <t xml:space="preserve">II. Реестр многоквартирных домов, которые подлежат капитальному ремонту, по видам ремонта </t>
  </si>
  <si>
    <t>Городское поселение город Бологое Тверской области</t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</si>
  <si>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2022</t>
    </r>
    <r>
      <rPr>
        <sz val="14"/>
        <color indexed="8"/>
        <rFont val="Times New Roman"/>
        <family val="1"/>
        <charset val="204"/>
      </rPr>
      <t xml:space="preserve"> 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</si>
  <si>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2021</t>
    </r>
    <r>
      <rPr>
        <sz val="14"/>
        <color indexed="8"/>
        <rFont val="Times New Roman"/>
        <family val="1"/>
        <charset val="204"/>
      </rPr>
      <t>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</si>
  <si>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2020</t>
    </r>
    <r>
      <rPr>
        <sz val="14"/>
        <color indexed="8"/>
        <rFont val="Times New Roman"/>
        <family val="1"/>
        <charset val="204"/>
      </rPr>
      <t xml:space="preserve"> 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</si>
  <si>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2019</t>
    </r>
    <r>
      <rPr>
        <sz val="14"/>
        <color indexed="8"/>
        <rFont val="Times New Roman"/>
        <family val="1"/>
        <charset val="204"/>
      </rPr>
      <t xml:space="preserve"> 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</si>
  <si>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2018</t>
    </r>
    <r>
      <rPr>
        <sz val="14"/>
        <color indexed="8"/>
        <rFont val="Times New Roman"/>
        <family val="1"/>
        <charset val="204"/>
      </rPr>
      <t xml:space="preserve">  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</si>
  <si>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2017</t>
    </r>
    <r>
      <rPr>
        <sz val="14"/>
        <color indexed="8"/>
        <rFont val="Times New Roman"/>
        <family val="1"/>
        <charset val="204"/>
      </rPr>
      <t xml:space="preserve"> год</t>
    </r>
  </si>
  <si>
    <r>
      <t>Начало проведения капитального ремонта</t>
    </r>
    <r>
      <rPr>
        <u/>
        <sz val="14"/>
        <color indexed="8"/>
        <rFont val="Times New Roman"/>
        <family val="1"/>
        <charset val="204"/>
      </rPr>
      <t xml:space="preserve"> 2016</t>
    </r>
    <r>
      <rPr>
        <sz val="14"/>
        <color indexed="8"/>
        <rFont val="Times New Roman"/>
        <family val="1"/>
        <charset val="204"/>
      </rPr>
      <t xml:space="preserve"> год</t>
    </r>
  </si>
  <si>
    <t>Стоимость капитального ремонта</t>
  </si>
  <si>
    <t>Количество МКД</t>
  </si>
  <si>
    <t>Количество жителей, зарегистрированных в МКД 
на дату утверждения краткосрочного плана</t>
  </si>
  <si>
    <t xml:space="preserve">Наименование муниципального образования 
Тверской области </t>
  </si>
  <si>
    <t>III. Планируемые показатели выполнения работ по капитальному ремонту многоквартирных домов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</si>
</sst>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0000"/>
    <numFmt numFmtId="165" formatCode="#,##0.00_р_."/>
    <numFmt numFmtId="166" formatCode="_-* #,##0.00_р_._-;\-* #,##0.00_р_._-;_-* &quot;-&quot;??_р_._-;_-@_-"/>
    <numFmt numFmtId="167" formatCode="#,##0_р_.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1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" fontId="5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5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1" applyNumberFormat="1" applyFont="1" applyAlignment="1">
      <alignment horizontal="left" vertical="center"/>
    </xf>
    <xf numFmtId="1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6" fontId="7" fillId="0" borderId="5" xfId="1" applyNumberFormat="1" applyFont="1" applyFill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7" fillId="0" borderId="0" xfId="1" applyNumberFormat="1" applyFont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166" fontId="5" fillId="0" borderId="9" xfId="1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2" fillId="0" borderId="0" xfId="0" applyNumberFormat="1" applyFont="1"/>
    <xf numFmtId="165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NumberFormat="1" applyFont="1"/>
    <xf numFmtId="0" fontId="5" fillId="0" borderId="1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0" xfId="0" applyFont="1" applyFill="1"/>
    <xf numFmtId="0" fontId="2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8" xfId="0" applyFont="1" applyFill="1" applyBorder="1"/>
    <xf numFmtId="0" fontId="7" fillId="4" borderId="0" xfId="0" applyFont="1" applyFill="1" applyAlignment="1">
      <alignment horizontal="left" vertical="center"/>
    </xf>
    <xf numFmtId="166" fontId="7" fillId="4" borderId="0" xfId="1" applyNumberFormat="1" applyFont="1" applyFill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5" fillId="4" borderId="0" xfId="0" applyFont="1" applyFill="1" applyAlignment="1">
      <alignment vertical="center"/>
    </xf>
    <xf numFmtId="166" fontId="5" fillId="4" borderId="0" xfId="1" applyNumberFormat="1" applyFont="1" applyFill="1" applyAlignment="1">
      <alignment vertical="center"/>
    </xf>
    <xf numFmtId="2" fontId="3" fillId="0" borderId="8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/>
    </xf>
    <xf numFmtId="2" fontId="5" fillId="0" borderId="8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wrapText="1"/>
    </xf>
    <xf numFmtId="0" fontId="10" fillId="2" borderId="0" xfId="0" applyFont="1" applyFill="1"/>
    <xf numFmtId="4" fontId="6" fillId="0" borderId="5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wrapText="1"/>
    </xf>
    <xf numFmtId="4" fontId="2" fillId="0" borderId="8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 vertical="center"/>
    </xf>
    <xf numFmtId="166" fontId="6" fillId="0" borderId="0" xfId="0" applyNumberFormat="1" applyFont="1" applyBorder="1" applyAlignment="1">
      <alignment horizontal="left" vertical="center"/>
    </xf>
    <xf numFmtId="166" fontId="6" fillId="0" borderId="0" xfId="1" applyNumberFormat="1" applyFont="1" applyBorder="1" applyAlignment="1">
      <alignment horizontal="left" vertical="center"/>
    </xf>
    <xf numFmtId="166" fontId="6" fillId="0" borderId="2" xfId="1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1" fontId="9" fillId="0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center" vertical="center"/>
    </xf>
    <xf numFmtId="166" fontId="7" fillId="0" borderId="8" xfId="0" applyNumberFormat="1" applyFont="1" applyFill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center" vertical="center"/>
    </xf>
    <xf numFmtId="2" fontId="7" fillId="0" borderId="8" xfId="1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0" borderId="0" xfId="0" applyFont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 applyProtection="1">
      <protection locked="0"/>
    </xf>
    <xf numFmtId="2" fontId="2" fillId="0" borderId="0" xfId="0" applyNumberFormat="1" applyFont="1" applyBorder="1" applyAlignment="1" applyProtection="1">
      <protection locked="0"/>
    </xf>
    <xf numFmtId="2" fontId="2" fillId="0" borderId="1" xfId="0" applyNumberFormat="1" applyFont="1" applyBorder="1" applyAlignment="1" applyProtection="1"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wrapText="1"/>
      <protection locked="0"/>
    </xf>
    <xf numFmtId="4" fontId="2" fillId="0" borderId="0" xfId="0" applyNumberFormat="1" applyFont="1" applyBorder="1" applyAlignment="1" applyProtection="1">
      <alignment horizontal="center" wrapText="1"/>
      <protection locked="0"/>
    </xf>
    <xf numFmtId="2" fontId="2" fillId="0" borderId="0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Fill="1" applyAlignment="1" applyProtection="1">
      <protection locked="0"/>
    </xf>
    <xf numFmtId="2" fontId="2" fillId="0" borderId="0" xfId="0" applyNumberFormat="1" applyFont="1" applyFill="1" applyBorder="1" applyAlignment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Border="1" applyAlignment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 applyProtection="1">
      <alignment wrapText="1"/>
      <protection locked="0"/>
    </xf>
    <xf numFmtId="4" fontId="2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protection locked="0"/>
    </xf>
    <xf numFmtId="2" fontId="6" fillId="0" borderId="0" xfId="0" applyNumberFormat="1" applyFont="1" applyFill="1" applyBorder="1" applyAlignment="1" applyProtection="1"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 applyProtection="1">
      <protection locked="0"/>
    </xf>
    <xf numFmtId="2" fontId="6" fillId="0" borderId="0" xfId="0" applyNumberFormat="1" applyFont="1" applyFill="1" applyAlignment="1" applyProtection="1">
      <protection locked="0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Fill="1" applyBorder="1" applyAlignment="1" applyProtection="1"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4" fontId="6" fillId="0" borderId="9" xfId="0" applyNumberFormat="1" applyFont="1" applyFill="1" applyBorder="1" applyAlignment="1">
      <alignment horizontal="center" wrapText="1"/>
    </xf>
    <xf numFmtId="2" fontId="5" fillId="0" borderId="0" xfId="0" applyNumberFormat="1" applyFont="1" applyFill="1" applyAlignment="1" applyProtection="1">
      <protection locked="0"/>
    </xf>
    <xf numFmtId="2" fontId="5" fillId="0" borderId="0" xfId="0" applyNumberFormat="1" applyFont="1" applyFill="1" applyBorder="1" applyAlignment="1" applyProtection="1">
      <protection locked="0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Alignment="1" applyProtection="1">
      <protection locked="0"/>
    </xf>
    <xf numFmtId="4" fontId="2" fillId="0" borderId="1" xfId="0" applyNumberFormat="1" applyFont="1" applyFill="1" applyBorder="1" applyAlignment="1" applyProtection="1">
      <alignment horizontal="right"/>
      <protection locked="0"/>
    </xf>
    <xf numFmtId="4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1" xfId="0" applyNumberFormat="1" applyFont="1" applyFill="1" applyBorder="1" applyAlignment="1" applyProtection="1">
      <alignment wrapText="1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4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4" xfId="0" applyNumberFormat="1" applyFont="1" applyFill="1" applyBorder="1" applyAlignment="1" applyProtection="1">
      <protection locked="0"/>
    </xf>
    <xf numFmtId="4" fontId="2" fillId="0" borderId="9" xfId="0" applyNumberFormat="1" applyFont="1" applyFill="1" applyBorder="1" applyAlignment="1" applyProtection="1">
      <alignment horizontal="right"/>
      <protection locked="0"/>
    </xf>
    <xf numFmtId="4" fontId="2" fillId="0" borderId="14" xfId="0" applyNumberFormat="1" applyFont="1" applyFill="1" applyBorder="1" applyAlignment="1" applyProtection="1">
      <alignment horizontal="right"/>
      <protection locked="0"/>
    </xf>
    <xf numFmtId="167" fontId="2" fillId="0" borderId="1" xfId="0" applyNumberFormat="1" applyFont="1" applyFill="1" applyBorder="1" applyAlignment="1">
      <alignment horizontal="center" wrapText="1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 applyProtection="1">
      <alignment horizontal="center" wrapText="1"/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/>
    <xf numFmtId="2" fontId="5" fillId="0" borderId="0" xfId="0" applyNumberFormat="1" applyFont="1" applyFill="1" applyAlignment="1" applyProtection="1">
      <alignment vertical="center"/>
      <protection locked="0"/>
    </xf>
    <xf numFmtId="2" fontId="5" fillId="0" borderId="0" xfId="0" applyNumberFormat="1" applyFont="1" applyFill="1" applyBorder="1" applyAlignment="1" applyProtection="1">
      <alignment vertical="center"/>
      <protection locked="0"/>
    </xf>
    <xf numFmtId="2" fontId="5" fillId="0" borderId="1" xfId="0" applyNumberFormat="1" applyFont="1" applyFill="1" applyBorder="1" applyAlignment="1" applyProtection="1">
      <alignment vertical="center"/>
      <protection locked="0"/>
    </xf>
    <xf numFmtId="4" fontId="2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vertical="center"/>
    </xf>
    <xf numFmtId="4" fontId="2" fillId="0" borderId="12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2" fillId="0" borderId="4" xfId="0" applyNumberFormat="1" applyFont="1" applyFill="1" applyBorder="1"/>
    <xf numFmtId="4" fontId="7" fillId="0" borderId="8" xfId="0" applyNumberFormat="1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vertical="center"/>
    </xf>
    <xf numFmtId="4" fontId="5" fillId="0" borderId="12" xfId="0" applyNumberFormat="1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0" xfId="0" applyNumberFormat="1" applyFont="1" applyFill="1" applyAlignment="1">
      <alignment vertical="center"/>
    </xf>
    <xf numFmtId="4" fontId="5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vertical="center"/>
    </xf>
    <xf numFmtId="4" fontId="2" fillId="0" borderId="14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14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4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 applyAlignment="1" applyProtection="1">
      <protection locked="0"/>
    </xf>
    <xf numFmtId="4" fontId="2" fillId="0" borderId="0" xfId="0" applyNumberFormat="1" applyFont="1" applyFill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 applyProtection="1">
      <protection locked="0"/>
    </xf>
    <xf numFmtId="4" fontId="2" fillId="0" borderId="0" xfId="0" applyNumberFormat="1" applyFont="1" applyFill="1" applyAlignment="1" applyProtection="1">
      <alignment horizontal="center" vertical="center"/>
      <protection locked="0"/>
    </xf>
    <xf numFmtId="4" fontId="2" fillId="0" borderId="0" xfId="0" applyNumberFormat="1" applyFont="1" applyFill="1" applyAlignment="1" applyProtection="1">
      <alignment wrapText="1"/>
      <protection locked="0"/>
    </xf>
    <xf numFmtId="4" fontId="2" fillId="0" borderId="0" xfId="0" applyNumberFormat="1" applyFont="1" applyFill="1" applyAlignment="1" applyProtection="1">
      <alignment horizontal="center" wrapText="1"/>
      <protection locked="0"/>
    </xf>
    <xf numFmtId="2" fontId="2" fillId="0" borderId="0" xfId="0" applyNumberFormat="1" applyFont="1" applyFill="1" applyAlignment="1" applyProtection="1">
      <alignment horizontal="center"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Font="1"/>
    <xf numFmtId="4" fontId="0" fillId="0" borderId="0" xfId="0" applyNumberFormat="1" applyFont="1"/>
    <xf numFmtId="0" fontId="0" fillId="0" borderId="0" xfId="0" applyNumberFormat="1" applyFont="1"/>
    <xf numFmtId="0" fontId="16" fillId="0" borderId="0" xfId="0" applyFont="1"/>
    <xf numFmtId="4" fontId="17" fillId="2" borderId="1" xfId="0" applyNumberFormat="1" applyFont="1" applyFill="1" applyBorder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0" fillId="0" borderId="0" xfId="0" applyFont="1" applyFill="1"/>
    <xf numFmtId="0" fontId="16" fillId="0" borderId="0" xfId="0" applyFont="1" applyFill="1"/>
    <xf numFmtId="4" fontId="17" fillId="0" borderId="1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17" fillId="0" borderId="13" xfId="0" applyNumberFormat="1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9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5" xfId="0" applyNumberFormat="1" applyFont="1" applyFill="1" applyBorder="1" applyAlignment="1">
      <alignment horizontal="center" vertical="center" textRotation="90" wrapText="1"/>
    </xf>
    <xf numFmtId="1" fontId="3" fillId="0" borderId="9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textRotation="90" wrapText="1"/>
    </xf>
    <xf numFmtId="4" fontId="5" fillId="0" borderId="9" xfId="0" applyNumberFormat="1" applyFont="1" applyFill="1" applyBorder="1" applyAlignment="1">
      <alignment horizont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textRotation="90" wrapText="1"/>
    </xf>
    <xf numFmtId="0" fontId="5" fillId="0" borderId="5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 applyProtection="1">
      <alignment horizontal="left" vertical="top" wrapText="1"/>
      <protection locked="0"/>
    </xf>
    <xf numFmtId="2" fontId="2" fillId="0" borderId="0" xfId="0" applyNumberFormat="1" applyFont="1" applyBorder="1" applyAlignment="1" applyProtection="1">
      <alignment horizontal="left" vertical="top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2" fontId="2" fillId="0" borderId="11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8" xfId="0" applyNumberFormat="1" applyFont="1" applyFill="1" applyBorder="1" applyAlignment="1" applyProtection="1">
      <alignment horizontal="center" textRotation="90" wrapText="1"/>
      <protection locked="0"/>
    </xf>
    <xf numFmtId="2" fontId="2" fillId="0" borderId="9" xfId="0" applyNumberFormat="1" applyFont="1" applyFill="1" applyBorder="1" applyAlignment="1" applyProtection="1">
      <alignment horizontal="center" textRotation="90" wrapText="1"/>
      <protection locked="0"/>
    </xf>
    <xf numFmtId="2" fontId="6" fillId="0" borderId="4" xfId="0" applyNumberFormat="1" applyFont="1" applyFill="1" applyBorder="1" applyAlignment="1" applyProtection="1">
      <alignment horizontal="center"/>
      <protection locked="0"/>
    </xf>
    <xf numFmtId="2" fontId="6" fillId="0" borderId="2" xfId="0" applyNumberFormat="1" applyFont="1" applyFill="1" applyBorder="1" applyAlignment="1" applyProtection="1">
      <alignment horizontal="center"/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3;&#1086;&#1075;&#1086;&#1077;%20&#1087;&#1086;&#1089;&#1083;&#1077;&#1076;&#1085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часть 2"/>
      <sheetName val="часть 3"/>
    </sheetNames>
    <sheetDataSet>
      <sheetData sheetId="0">
        <row r="9">
          <cell r="C9">
            <v>3889225</v>
          </cell>
        </row>
        <row r="10">
          <cell r="C10">
            <v>2926049</v>
          </cell>
        </row>
        <row r="11">
          <cell r="C11">
            <v>1421533</v>
          </cell>
        </row>
        <row r="12">
          <cell r="C12">
            <v>2661679</v>
          </cell>
        </row>
        <row r="13">
          <cell r="C13">
            <v>1945469</v>
          </cell>
        </row>
        <row r="14">
          <cell r="C14">
            <v>2193560</v>
          </cell>
        </row>
        <row r="15">
          <cell r="C15">
            <v>1461994</v>
          </cell>
        </row>
        <row r="16">
          <cell r="C16">
            <v>1479089</v>
          </cell>
        </row>
        <row r="22">
          <cell r="C22">
            <v>1967908</v>
          </cell>
        </row>
        <row r="25">
          <cell r="C25">
            <v>1523071</v>
          </cell>
        </row>
        <row r="28">
          <cell r="C28">
            <v>67897</v>
          </cell>
        </row>
        <row r="30">
          <cell r="C30">
            <v>2037865</v>
          </cell>
        </row>
        <row r="31">
          <cell r="C31">
            <v>2587273</v>
          </cell>
        </row>
        <row r="35">
          <cell r="C35">
            <v>6881521</v>
          </cell>
        </row>
        <row r="39">
          <cell r="C39">
            <v>1405964</v>
          </cell>
        </row>
        <row r="40">
          <cell r="C40">
            <v>1720042</v>
          </cell>
        </row>
        <row r="43">
          <cell r="C43">
            <v>3638269</v>
          </cell>
        </row>
        <row r="44">
          <cell r="C44">
            <v>5683197</v>
          </cell>
        </row>
        <row r="45">
          <cell r="C45">
            <v>494943</v>
          </cell>
        </row>
        <row r="46">
          <cell r="C46">
            <v>911449</v>
          </cell>
        </row>
        <row r="50">
          <cell r="C50">
            <v>2603033</v>
          </cell>
        </row>
        <row r="51">
          <cell r="C51">
            <v>3757824</v>
          </cell>
        </row>
        <row r="52">
          <cell r="C52">
            <v>2230018.9899999998</v>
          </cell>
        </row>
        <row r="53">
          <cell r="C53">
            <v>1023687.6199999999</v>
          </cell>
        </row>
        <row r="56">
          <cell r="C56">
            <v>3170918</v>
          </cell>
        </row>
        <row r="57">
          <cell r="C57">
            <v>751421</v>
          </cell>
        </row>
        <row r="58">
          <cell r="C58">
            <v>2032991</v>
          </cell>
        </row>
        <row r="59">
          <cell r="C59">
            <v>435795</v>
          </cell>
        </row>
        <row r="61">
          <cell r="C61">
            <v>1856142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H179"/>
  <sheetViews>
    <sheetView topLeftCell="A10" zoomScale="85" zoomScaleNormal="85" zoomScaleSheetLayoutView="120" zoomScalePageLayoutView="90" workbookViewId="0">
      <selection activeCell="J33" sqref="J33"/>
    </sheetView>
  </sheetViews>
  <sheetFormatPr defaultColWidth="8.85546875" defaultRowHeight="15.75"/>
  <cols>
    <col min="1" max="1" width="6.42578125" style="7" customWidth="1"/>
    <col min="2" max="2" width="36.85546875" style="7" customWidth="1"/>
    <col min="3" max="3" width="5.85546875" style="1" customWidth="1"/>
    <col min="4" max="4" width="3.140625" style="1" customWidth="1"/>
    <col min="5" max="5" width="7" style="1" customWidth="1"/>
    <col min="6" max="6" width="6" style="1" customWidth="1"/>
    <col min="7" max="7" width="5.85546875" style="1" customWidth="1"/>
    <col min="8" max="8" width="10.140625" style="2" customWidth="1"/>
    <col min="9" max="9" width="14.42578125" style="2" customWidth="1"/>
    <col min="10" max="10" width="15.28515625" style="2" customWidth="1"/>
    <col min="11" max="11" width="12.85546875" style="6" customWidth="1"/>
    <col min="12" max="12" width="15.5703125" style="5" customWidth="1"/>
    <col min="13" max="13" width="8.85546875" style="2" customWidth="1"/>
    <col min="14" max="14" width="10.140625" style="2" customWidth="1"/>
    <col min="15" max="15" width="15" style="5" customWidth="1"/>
    <col min="16" max="16" width="9.42578125" style="2" customWidth="1"/>
    <col min="17" max="17" width="11.5703125" style="2" customWidth="1"/>
    <col min="18" max="18" width="13.42578125" style="4" customWidth="1"/>
    <col min="19" max="19" width="9" style="3" customWidth="1"/>
    <col min="20" max="20" width="8" style="2" customWidth="1"/>
    <col min="21" max="21" width="13.42578125" style="2" customWidth="1"/>
    <col min="22" max="22" width="14.42578125" style="1" bestFit="1" customWidth="1"/>
    <col min="23" max="23" width="10" style="1" bestFit="1" customWidth="1"/>
    <col min="24" max="24" width="13.140625" style="1" bestFit="1" customWidth="1"/>
    <col min="25" max="16384" width="8.85546875" style="1"/>
  </cols>
  <sheetData>
    <row r="1" spans="1:22">
      <c r="O1" s="384" t="s">
        <v>95</v>
      </c>
      <c r="P1" s="384"/>
      <c r="Q1" s="384"/>
      <c r="R1" s="384"/>
      <c r="S1" s="384"/>
      <c r="T1" s="384"/>
    </row>
    <row r="2" spans="1:22" ht="36" customHeight="1">
      <c r="O2" s="385" t="s">
        <v>94</v>
      </c>
      <c r="P2" s="385"/>
      <c r="Q2" s="385"/>
      <c r="R2" s="385"/>
      <c r="S2" s="385"/>
      <c r="T2" s="385"/>
    </row>
    <row r="3" spans="1:22" ht="18.600000000000001" customHeight="1">
      <c r="O3" s="385" t="s">
        <v>93</v>
      </c>
      <c r="P3" s="385"/>
      <c r="Q3" s="385"/>
      <c r="R3" s="385"/>
      <c r="S3" s="385"/>
      <c r="T3" s="385"/>
    </row>
    <row r="4" spans="1:22" ht="18" customHeight="1">
      <c r="A4" s="384" t="s">
        <v>92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</row>
    <row r="5" spans="1:22" ht="18.75" customHeight="1">
      <c r="A5" s="384" t="s">
        <v>91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</row>
    <row r="6" spans="1:22" ht="18" customHeight="1">
      <c r="A6" s="384" t="s">
        <v>90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</row>
    <row r="7" spans="1:22" ht="20.25" customHeight="1">
      <c r="A7" s="384" t="s">
        <v>89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206"/>
    </row>
    <row r="8" spans="1:22" ht="36.75" customHeight="1">
      <c r="A8" s="376" t="s">
        <v>88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7"/>
    </row>
    <row r="9" spans="1:22" ht="40.5" customHeight="1">
      <c r="A9" s="381" t="s">
        <v>87</v>
      </c>
      <c r="B9" s="381" t="s">
        <v>86</v>
      </c>
      <c r="C9" s="390" t="s">
        <v>85</v>
      </c>
      <c r="D9" s="391"/>
      <c r="E9" s="360" t="s">
        <v>84</v>
      </c>
      <c r="F9" s="360" t="s">
        <v>83</v>
      </c>
      <c r="G9" s="360" t="s">
        <v>82</v>
      </c>
      <c r="H9" s="363" t="s">
        <v>81</v>
      </c>
      <c r="I9" s="371" t="s">
        <v>80</v>
      </c>
      <c r="J9" s="372"/>
      <c r="K9" s="392" t="s">
        <v>79</v>
      </c>
      <c r="L9" s="368" t="s">
        <v>78</v>
      </c>
      <c r="M9" s="369"/>
      <c r="N9" s="369"/>
      <c r="O9" s="369"/>
      <c r="P9" s="369"/>
      <c r="Q9" s="370"/>
      <c r="R9" s="395" t="s">
        <v>77</v>
      </c>
      <c r="S9" s="373" t="s">
        <v>76</v>
      </c>
      <c r="T9" s="387" t="s">
        <v>75</v>
      </c>
      <c r="U9" s="387"/>
    </row>
    <row r="10" spans="1:22" ht="21.75" customHeight="1">
      <c r="A10" s="382"/>
      <c r="B10" s="382"/>
      <c r="C10" s="363" t="s">
        <v>74</v>
      </c>
      <c r="D10" s="363" t="s">
        <v>73</v>
      </c>
      <c r="E10" s="361"/>
      <c r="F10" s="361"/>
      <c r="G10" s="361"/>
      <c r="H10" s="380"/>
      <c r="I10" s="363" t="s">
        <v>72</v>
      </c>
      <c r="J10" s="363" t="s">
        <v>71</v>
      </c>
      <c r="K10" s="393"/>
      <c r="L10" s="378" t="s">
        <v>70</v>
      </c>
      <c r="M10" s="387" t="s">
        <v>69</v>
      </c>
      <c r="N10" s="387"/>
      <c r="O10" s="387"/>
      <c r="P10" s="387"/>
      <c r="Q10" s="387"/>
      <c r="R10" s="396"/>
      <c r="S10" s="374"/>
      <c r="T10" s="387"/>
      <c r="U10" s="387"/>
    </row>
    <row r="11" spans="1:22" ht="312" customHeight="1">
      <c r="A11" s="382"/>
      <c r="B11" s="382"/>
      <c r="C11" s="380"/>
      <c r="D11" s="380"/>
      <c r="E11" s="361"/>
      <c r="F11" s="361"/>
      <c r="G11" s="361"/>
      <c r="H11" s="364"/>
      <c r="I11" s="364"/>
      <c r="J11" s="364"/>
      <c r="K11" s="394"/>
      <c r="L11" s="379"/>
      <c r="M11" s="204" t="s">
        <v>68</v>
      </c>
      <c r="N11" s="204" t="s">
        <v>67</v>
      </c>
      <c r="O11" s="205" t="s">
        <v>66</v>
      </c>
      <c r="P11" s="204" t="s">
        <v>65</v>
      </c>
      <c r="Q11" s="204" t="s">
        <v>64</v>
      </c>
      <c r="R11" s="397"/>
      <c r="S11" s="375"/>
      <c r="T11" s="388" t="s">
        <v>63</v>
      </c>
      <c r="U11" s="389" t="s">
        <v>62</v>
      </c>
    </row>
    <row r="12" spans="1:22" ht="30" customHeight="1">
      <c r="A12" s="383"/>
      <c r="B12" s="383"/>
      <c r="C12" s="364"/>
      <c r="D12" s="364"/>
      <c r="E12" s="362"/>
      <c r="F12" s="362"/>
      <c r="G12" s="362"/>
      <c r="H12" s="47" t="s">
        <v>61</v>
      </c>
      <c r="I12" s="47" t="s">
        <v>61</v>
      </c>
      <c r="J12" s="47" t="s">
        <v>61</v>
      </c>
      <c r="K12" s="117" t="s">
        <v>60</v>
      </c>
      <c r="L12" s="171" t="s">
        <v>59</v>
      </c>
      <c r="M12" s="47" t="s">
        <v>59</v>
      </c>
      <c r="N12" s="47" t="s">
        <v>59</v>
      </c>
      <c r="O12" s="203" t="s">
        <v>59</v>
      </c>
      <c r="P12" s="47" t="s">
        <v>59</v>
      </c>
      <c r="Q12" s="47" t="s">
        <v>59</v>
      </c>
      <c r="R12" s="202" t="s">
        <v>58</v>
      </c>
      <c r="S12" s="201" t="s">
        <v>58</v>
      </c>
      <c r="T12" s="388"/>
      <c r="U12" s="389"/>
      <c r="V12" s="200"/>
    </row>
    <row r="13" spans="1:22">
      <c r="A13" s="142">
        <v>1</v>
      </c>
      <c r="B13" s="142">
        <v>2</v>
      </c>
      <c r="C13" s="125">
        <v>3</v>
      </c>
      <c r="D13" s="125">
        <v>4</v>
      </c>
      <c r="E13" s="125">
        <v>5</v>
      </c>
      <c r="F13" s="125">
        <v>6</v>
      </c>
      <c r="G13" s="125">
        <v>7</v>
      </c>
      <c r="H13" s="125">
        <v>8</v>
      </c>
      <c r="I13" s="125">
        <v>9</v>
      </c>
      <c r="J13" s="125">
        <v>10</v>
      </c>
      <c r="K13" s="139">
        <v>11</v>
      </c>
      <c r="L13" s="132">
        <v>12</v>
      </c>
      <c r="M13" s="125">
        <v>13</v>
      </c>
      <c r="N13" s="125">
        <v>14</v>
      </c>
      <c r="O13" s="149">
        <v>15</v>
      </c>
      <c r="P13" s="125">
        <v>16</v>
      </c>
      <c r="Q13" s="125">
        <v>17</v>
      </c>
      <c r="R13" s="195">
        <v>18</v>
      </c>
      <c r="S13" s="128">
        <v>19</v>
      </c>
      <c r="T13" s="125">
        <v>20</v>
      </c>
      <c r="U13" s="127">
        <v>21</v>
      </c>
      <c r="V13" s="200"/>
    </row>
    <row r="14" spans="1:22" ht="19.5" customHeight="1">
      <c r="A14" s="366" t="s">
        <v>57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200"/>
    </row>
    <row r="15" spans="1:22" ht="27.75" customHeight="1">
      <c r="A15" s="366" t="s">
        <v>56</v>
      </c>
      <c r="B15" s="366"/>
      <c r="C15" s="125"/>
      <c r="D15" s="125"/>
      <c r="E15" s="125"/>
      <c r="F15" s="125"/>
      <c r="G15" s="125"/>
      <c r="H15" s="198">
        <f>H17+H50+H57+H63+H71</f>
        <v>80899.76999999999</v>
      </c>
      <c r="I15" s="198">
        <f>I17+I50+I57+I63+I71</f>
        <v>64823.450000000004</v>
      </c>
      <c r="J15" s="198">
        <f>J17+J50+J57+J63+J71</f>
        <v>60936.26</v>
      </c>
      <c r="K15" s="199">
        <f>K17+K50+K57+K63+K71</f>
        <v>2600</v>
      </c>
      <c r="L15" s="103">
        <f>L17+L50+L57+L63+L71</f>
        <v>87803214.159999996</v>
      </c>
      <c r="M15" s="198"/>
      <c r="N15" s="198"/>
      <c r="O15" s="103">
        <f>O26+O34+O45+O50+O57+O63+O71</f>
        <v>87803214.159999996</v>
      </c>
      <c r="P15" s="125"/>
      <c r="Q15" s="125"/>
      <c r="R15" s="195"/>
      <c r="S15" s="128"/>
      <c r="T15" s="125"/>
      <c r="U15" s="197"/>
    </row>
    <row r="16" spans="1:22" ht="36.75" customHeight="1">
      <c r="A16" s="366" t="s">
        <v>55</v>
      </c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197"/>
    </row>
    <row r="17" spans="1:24" ht="27" customHeight="1">
      <c r="A17" s="366" t="s">
        <v>1</v>
      </c>
      <c r="B17" s="366"/>
      <c r="C17" s="125"/>
      <c r="D17" s="125"/>
      <c r="E17" s="125"/>
      <c r="F17" s="125"/>
      <c r="G17" s="125"/>
      <c r="H17" s="196">
        <f>SUM(H26+H34+H45)</f>
        <v>38527.74</v>
      </c>
      <c r="I17" s="196">
        <f>I26+I34+I45</f>
        <v>32622.6</v>
      </c>
      <c r="J17" s="196">
        <f>J26+J34+J45</f>
        <v>32081.699999999997</v>
      </c>
      <c r="K17" s="132">
        <f>K26+K34+K45</f>
        <v>1104</v>
      </c>
      <c r="L17" s="105">
        <f>L26+L34+L45</f>
        <v>51613501</v>
      </c>
      <c r="M17" s="196"/>
      <c r="N17" s="196"/>
      <c r="O17" s="105">
        <f>O26+O34+O45</f>
        <v>51613501</v>
      </c>
      <c r="P17" s="196"/>
      <c r="Q17" s="125"/>
      <c r="R17" s="195"/>
      <c r="S17" s="128"/>
      <c r="T17" s="125"/>
      <c r="U17" s="127"/>
    </row>
    <row r="18" spans="1:24" s="193" customFormat="1" ht="15.75" customHeight="1">
      <c r="A18" s="367" t="s">
        <v>54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  <c r="S18" s="365"/>
      <c r="T18" s="194"/>
      <c r="U18" s="177"/>
    </row>
    <row r="19" spans="1:24" s="153" customFormat="1" ht="18.75" customHeight="1">
      <c r="A19" s="127">
        <v>1</v>
      </c>
      <c r="B19" s="134" t="s">
        <v>53</v>
      </c>
      <c r="C19" s="35">
        <v>1976</v>
      </c>
      <c r="D19" s="47"/>
      <c r="E19" s="35" t="s">
        <v>30</v>
      </c>
      <c r="F19" s="35">
        <v>5</v>
      </c>
      <c r="G19" s="35">
        <v>8</v>
      </c>
      <c r="H19" s="78">
        <v>5834.1</v>
      </c>
      <c r="I19" s="77">
        <v>5248.5</v>
      </c>
      <c r="J19" s="77">
        <v>5248.5</v>
      </c>
      <c r="K19" s="76">
        <v>153</v>
      </c>
      <c r="L19" s="105">
        <f t="shared" ref="L19:L25" si="0">O19</f>
        <v>3889225</v>
      </c>
      <c r="M19" s="75">
        <v>0</v>
      </c>
      <c r="N19" s="75">
        <v>0</v>
      </c>
      <c r="O19" s="105">
        <f>'[1]часть 2'!C9</f>
        <v>3889225</v>
      </c>
      <c r="P19" s="75">
        <v>0</v>
      </c>
      <c r="Q19" s="75">
        <v>0</v>
      </c>
      <c r="R19" s="138">
        <f t="shared" ref="R19:R25" si="1">L19/I19</f>
        <v>741.01648089930461</v>
      </c>
      <c r="S19" s="128">
        <v>7920</v>
      </c>
      <c r="T19" s="37">
        <v>2020</v>
      </c>
      <c r="U19" s="37">
        <v>2020</v>
      </c>
      <c r="V19" s="154"/>
    </row>
    <row r="20" spans="1:24" s="153" customFormat="1" ht="16.5" customHeight="1">
      <c r="A20" s="144">
        <v>2</v>
      </c>
      <c r="B20" s="134" t="s">
        <v>52</v>
      </c>
      <c r="C20" s="35">
        <v>1980</v>
      </c>
      <c r="D20" s="47"/>
      <c r="E20" s="35" t="s">
        <v>30</v>
      </c>
      <c r="F20" s="35">
        <v>5</v>
      </c>
      <c r="G20" s="35">
        <v>6</v>
      </c>
      <c r="H20" s="78">
        <v>4410.3999999999996</v>
      </c>
      <c r="I20" s="77">
        <v>3969.4</v>
      </c>
      <c r="J20" s="77">
        <v>3969.4</v>
      </c>
      <c r="K20" s="76">
        <v>115</v>
      </c>
      <c r="L20" s="105">
        <f t="shared" si="0"/>
        <v>2926049</v>
      </c>
      <c r="M20" s="75"/>
      <c r="N20" s="75"/>
      <c r="O20" s="105">
        <f>'[1]часть 2'!C10</f>
        <v>2926049</v>
      </c>
      <c r="P20" s="75"/>
      <c r="Q20" s="75"/>
      <c r="R20" s="138">
        <f t="shared" si="1"/>
        <v>737.15145865873933</v>
      </c>
      <c r="S20" s="128">
        <v>7920</v>
      </c>
      <c r="T20" s="37">
        <v>2020</v>
      </c>
      <c r="U20" s="37">
        <v>2020</v>
      </c>
      <c r="V20" s="154"/>
    </row>
    <row r="21" spans="1:24" s="153" customFormat="1" ht="17.25" customHeight="1">
      <c r="A21" s="127">
        <v>3</v>
      </c>
      <c r="B21" s="134" t="s">
        <v>51</v>
      </c>
      <c r="C21" s="35">
        <v>1975</v>
      </c>
      <c r="D21" s="47"/>
      <c r="E21" s="35" t="s">
        <v>14</v>
      </c>
      <c r="F21" s="35">
        <v>2</v>
      </c>
      <c r="G21" s="35">
        <v>2</v>
      </c>
      <c r="H21" s="78">
        <v>539.70000000000005</v>
      </c>
      <c r="I21" s="77">
        <v>498.9</v>
      </c>
      <c r="J21" s="77">
        <v>498.9</v>
      </c>
      <c r="K21" s="76">
        <v>15</v>
      </c>
      <c r="L21" s="105">
        <f t="shared" si="0"/>
        <v>1421533</v>
      </c>
      <c r="M21" s="75">
        <v>0</v>
      </c>
      <c r="N21" s="75">
        <v>0</v>
      </c>
      <c r="O21" s="105">
        <f>'[1]часть 2'!C11</f>
        <v>1421533</v>
      </c>
      <c r="P21" s="75">
        <v>0</v>
      </c>
      <c r="Q21" s="75">
        <v>0</v>
      </c>
      <c r="R21" s="138">
        <f t="shared" si="1"/>
        <v>2849.3345359791542</v>
      </c>
      <c r="S21" s="128">
        <v>7920</v>
      </c>
      <c r="T21" s="37">
        <v>2020</v>
      </c>
      <c r="U21" s="37">
        <v>2020</v>
      </c>
      <c r="V21" s="154"/>
    </row>
    <row r="22" spans="1:24" s="153" customFormat="1" ht="15.75" customHeight="1">
      <c r="A22" s="144">
        <v>4</v>
      </c>
      <c r="B22" s="192" t="s">
        <v>50</v>
      </c>
      <c r="C22" s="35">
        <v>1960</v>
      </c>
      <c r="D22" s="47"/>
      <c r="E22" s="35" t="s">
        <v>4</v>
      </c>
      <c r="F22" s="35">
        <v>2</v>
      </c>
      <c r="G22" s="35">
        <v>2</v>
      </c>
      <c r="H22" s="78">
        <v>688.1</v>
      </c>
      <c r="I22" s="77">
        <v>643.29999999999995</v>
      </c>
      <c r="J22" s="77">
        <v>643.29999999999995</v>
      </c>
      <c r="K22" s="76">
        <v>23</v>
      </c>
      <c r="L22" s="105">
        <f t="shared" si="0"/>
        <v>2661679</v>
      </c>
      <c r="M22" s="75">
        <v>0</v>
      </c>
      <c r="N22" s="75">
        <v>0</v>
      </c>
      <c r="O22" s="105">
        <f>'[1]часть 2'!C12</f>
        <v>2661679</v>
      </c>
      <c r="P22" s="75">
        <v>0</v>
      </c>
      <c r="Q22" s="75">
        <v>0</v>
      </c>
      <c r="R22" s="138">
        <f t="shared" si="1"/>
        <v>4137.5392507383804</v>
      </c>
      <c r="S22" s="128">
        <v>7920</v>
      </c>
      <c r="T22" s="37">
        <v>2020</v>
      </c>
      <c r="U22" s="37">
        <v>2020</v>
      </c>
      <c r="V22" s="154"/>
    </row>
    <row r="23" spans="1:24" s="153" customFormat="1" ht="18" customHeight="1">
      <c r="A23" s="127">
        <v>5</v>
      </c>
      <c r="B23" s="191" t="s">
        <v>49</v>
      </c>
      <c r="C23" s="35">
        <v>1989</v>
      </c>
      <c r="D23" s="47"/>
      <c r="E23" s="35" t="s">
        <v>4</v>
      </c>
      <c r="F23" s="35">
        <v>2</v>
      </c>
      <c r="G23" s="35">
        <v>3</v>
      </c>
      <c r="H23" s="78">
        <v>1100.2</v>
      </c>
      <c r="I23" s="77">
        <v>973</v>
      </c>
      <c r="J23" s="77">
        <v>973</v>
      </c>
      <c r="K23" s="76">
        <v>24</v>
      </c>
      <c r="L23" s="105">
        <f t="shared" si="0"/>
        <v>1945469</v>
      </c>
      <c r="M23" s="75">
        <v>0</v>
      </c>
      <c r="N23" s="75">
        <v>0</v>
      </c>
      <c r="O23" s="105">
        <f>'[1]часть 2'!C13</f>
        <v>1945469</v>
      </c>
      <c r="P23" s="75">
        <v>0</v>
      </c>
      <c r="Q23" s="75">
        <v>0</v>
      </c>
      <c r="R23" s="138">
        <f t="shared" si="1"/>
        <v>1999.454265159301</v>
      </c>
      <c r="S23" s="128">
        <v>7920</v>
      </c>
      <c r="T23" s="37">
        <v>2020</v>
      </c>
      <c r="U23" s="37">
        <v>2020</v>
      </c>
      <c r="V23" s="154"/>
    </row>
    <row r="24" spans="1:24" s="153" customFormat="1" ht="18" customHeight="1">
      <c r="A24" s="144">
        <v>6</v>
      </c>
      <c r="B24" s="143" t="s">
        <v>48</v>
      </c>
      <c r="C24" s="35">
        <v>1965</v>
      </c>
      <c r="D24" s="47"/>
      <c r="E24" s="35" t="s">
        <v>4</v>
      </c>
      <c r="F24" s="35">
        <v>2</v>
      </c>
      <c r="G24" s="35">
        <v>2</v>
      </c>
      <c r="H24" s="78">
        <v>472.1</v>
      </c>
      <c r="I24" s="77">
        <v>472.1</v>
      </c>
      <c r="J24" s="77">
        <v>472.1</v>
      </c>
      <c r="K24" s="76">
        <v>13</v>
      </c>
      <c r="L24" s="105">
        <f t="shared" si="0"/>
        <v>1461994</v>
      </c>
      <c r="M24" s="75">
        <v>0</v>
      </c>
      <c r="N24" s="75">
        <v>0</v>
      </c>
      <c r="O24" s="105">
        <f>'[1]часть 2'!C15</f>
        <v>1461994</v>
      </c>
      <c r="P24" s="75">
        <v>0</v>
      </c>
      <c r="Q24" s="75">
        <v>0</v>
      </c>
      <c r="R24" s="138">
        <f t="shared" si="1"/>
        <v>3096.7888159288286</v>
      </c>
      <c r="S24" s="128">
        <v>7920</v>
      </c>
      <c r="T24" s="37">
        <v>2020</v>
      </c>
      <c r="U24" s="37">
        <v>2020</v>
      </c>
      <c r="V24" s="154"/>
    </row>
    <row r="25" spans="1:24" s="153" customFormat="1" ht="18" customHeight="1">
      <c r="A25" s="127">
        <v>7</v>
      </c>
      <c r="B25" s="143" t="s">
        <v>47</v>
      </c>
      <c r="C25" s="109">
        <v>1966</v>
      </c>
      <c r="D25" s="114"/>
      <c r="E25" s="109" t="s">
        <v>4</v>
      </c>
      <c r="F25" s="109">
        <v>2</v>
      </c>
      <c r="G25" s="109">
        <v>2</v>
      </c>
      <c r="H25" s="158">
        <v>466.8</v>
      </c>
      <c r="I25" s="157">
        <v>465.8</v>
      </c>
      <c r="J25" s="157">
        <v>465.8</v>
      </c>
      <c r="K25" s="112">
        <v>12</v>
      </c>
      <c r="L25" s="105">
        <f t="shared" si="0"/>
        <v>1479089</v>
      </c>
      <c r="M25" s="156"/>
      <c r="N25" s="156"/>
      <c r="O25" s="105">
        <f>'[1]часть 2'!C16</f>
        <v>1479089</v>
      </c>
      <c r="P25" s="156"/>
      <c r="Q25" s="156"/>
      <c r="R25" s="155">
        <f t="shared" si="1"/>
        <v>3175.373550880206</v>
      </c>
      <c r="S25" s="128">
        <v>7920</v>
      </c>
      <c r="T25" s="81">
        <v>2020</v>
      </c>
      <c r="U25" s="81">
        <v>2020</v>
      </c>
      <c r="V25" s="154"/>
    </row>
    <row r="26" spans="1:24" s="73" customFormat="1" ht="18.75" customHeight="1">
      <c r="A26" s="190"/>
      <c r="B26" s="189" t="s">
        <v>13</v>
      </c>
      <c r="C26" s="187"/>
      <c r="D26" s="188"/>
      <c r="E26" s="187"/>
      <c r="F26" s="186"/>
      <c r="G26" s="185"/>
      <c r="H26" s="184">
        <f>SUM(H19:H25)</f>
        <v>13511.400000000001</v>
      </c>
      <c r="I26" s="183">
        <f>SUM(I19:I25)</f>
        <v>12270.999999999998</v>
      </c>
      <c r="J26" s="183">
        <f>SUM(J19:J25)</f>
        <v>12270.999999999998</v>
      </c>
      <c r="K26" s="182">
        <f>K19+K20+K21+K22+K23+K24+K25</f>
        <v>355</v>
      </c>
      <c r="L26" s="121">
        <f>L19+L20+L21+L22+L23+L24+L25</f>
        <v>15785038</v>
      </c>
      <c r="M26" s="181">
        <v>0</v>
      </c>
      <c r="N26" s="181">
        <v>0</v>
      </c>
      <c r="O26" s="121">
        <f>O19+O20+O21+O22+O23+O24+O25</f>
        <v>15785038</v>
      </c>
      <c r="P26" s="181">
        <f>SUM(P19:P24)</f>
        <v>0</v>
      </c>
      <c r="Q26" s="181">
        <f>SUM(Q19:Q24)</f>
        <v>0</v>
      </c>
      <c r="R26" s="180" t="s">
        <v>0</v>
      </c>
      <c r="S26" s="179" t="s">
        <v>0</v>
      </c>
      <c r="T26" s="29" t="s">
        <v>0</v>
      </c>
      <c r="U26" s="29" t="s">
        <v>0</v>
      </c>
      <c r="V26" s="74"/>
    </row>
    <row r="27" spans="1:24" s="174" customFormat="1" ht="18.75" customHeight="1">
      <c r="A27" s="367" t="s">
        <v>46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178"/>
      <c r="U27" s="177"/>
      <c r="V27" s="176" t="e">
        <f>K28:K33</f>
        <v>#VALUE!</v>
      </c>
      <c r="W27" s="175" t="e">
        <f>J28:J33</f>
        <v>#VALUE!</v>
      </c>
      <c r="X27" s="175">
        <f>SUM(J28:J33)</f>
        <v>8115.1</v>
      </c>
    </row>
    <row r="28" spans="1:24" s="153" customFormat="1" ht="18" customHeight="1">
      <c r="A28" s="144">
        <v>1</v>
      </c>
      <c r="B28" s="134" t="s">
        <v>45</v>
      </c>
      <c r="C28" s="109">
        <v>1967</v>
      </c>
      <c r="D28" s="114"/>
      <c r="E28" s="109" t="s">
        <v>4</v>
      </c>
      <c r="F28" s="109">
        <v>5</v>
      </c>
      <c r="G28" s="109">
        <v>4</v>
      </c>
      <c r="H28" s="158">
        <v>4858.2</v>
      </c>
      <c r="I28" s="157">
        <v>3171.8</v>
      </c>
      <c r="J28" s="157">
        <v>2881.5</v>
      </c>
      <c r="K28" s="112">
        <v>91</v>
      </c>
      <c r="L28" s="173">
        <f>SUM(O28+AF28)</f>
        <v>4751052</v>
      </c>
      <c r="M28" s="156"/>
      <c r="N28" s="156"/>
      <c r="O28" s="105">
        <f>' часть2'!C18</f>
        <v>4751052</v>
      </c>
      <c r="P28" s="156"/>
      <c r="Q28" s="156"/>
      <c r="R28" s="155">
        <f>L28/I28</f>
        <v>1497.9040292578345</v>
      </c>
      <c r="S28" s="128">
        <v>7920</v>
      </c>
      <c r="T28" s="81">
        <v>2021</v>
      </c>
      <c r="U28" s="81">
        <v>2021</v>
      </c>
      <c r="V28" s="154"/>
    </row>
    <row r="29" spans="1:24" s="153" customFormat="1" ht="18" customHeight="1">
      <c r="A29" s="127">
        <v>2</v>
      </c>
      <c r="B29" s="134" t="s">
        <v>35</v>
      </c>
      <c r="C29" s="109">
        <v>1938</v>
      </c>
      <c r="D29" s="114"/>
      <c r="E29" s="109" t="s">
        <v>14</v>
      </c>
      <c r="F29" s="109">
        <v>2</v>
      </c>
      <c r="G29" s="109">
        <v>2</v>
      </c>
      <c r="H29" s="158">
        <v>482.3</v>
      </c>
      <c r="I29" s="157">
        <v>482.3</v>
      </c>
      <c r="J29" s="157">
        <v>482.3</v>
      </c>
      <c r="K29" s="112">
        <v>10</v>
      </c>
      <c r="L29" s="173">
        <v>720429</v>
      </c>
      <c r="M29" s="156"/>
      <c r="N29" s="156"/>
      <c r="O29" s="105">
        <f>' часть2'!C19</f>
        <v>720429</v>
      </c>
      <c r="P29" s="156"/>
      <c r="Q29" s="156"/>
      <c r="R29" s="155">
        <f>L29/I29</f>
        <v>1493.7362637362637</v>
      </c>
      <c r="S29" s="128">
        <v>7920</v>
      </c>
      <c r="T29" s="81">
        <v>2021</v>
      </c>
      <c r="U29" s="81">
        <v>2021</v>
      </c>
      <c r="V29" s="154"/>
    </row>
    <row r="30" spans="1:24" s="153" customFormat="1" ht="18" customHeight="1">
      <c r="A30" s="144">
        <v>3</v>
      </c>
      <c r="B30" s="143" t="s">
        <v>44</v>
      </c>
      <c r="C30" s="109">
        <v>1991</v>
      </c>
      <c r="D30" s="114"/>
      <c r="E30" s="109" t="s">
        <v>4</v>
      </c>
      <c r="F30" s="109">
        <v>5</v>
      </c>
      <c r="G30" s="109">
        <v>1</v>
      </c>
      <c r="H30" s="158">
        <v>3069.8</v>
      </c>
      <c r="I30" s="157">
        <v>2651.7</v>
      </c>
      <c r="J30" s="157">
        <v>2651.7</v>
      </c>
      <c r="K30" s="112">
        <v>139</v>
      </c>
      <c r="L30" s="173">
        <v>2925831</v>
      </c>
      <c r="M30" s="156"/>
      <c r="N30" s="156"/>
      <c r="O30" s="105">
        <f>' часть2'!C20</f>
        <v>2925831</v>
      </c>
      <c r="P30" s="156"/>
      <c r="Q30" s="156"/>
      <c r="R30" s="155">
        <f>L30/I30</f>
        <v>1103.3793415544746</v>
      </c>
      <c r="S30" s="128">
        <v>7920</v>
      </c>
      <c r="T30" s="81">
        <v>2021</v>
      </c>
      <c r="U30" s="81">
        <v>2021</v>
      </c>
      <c r="V30" s="154"/>
    </row>
    <row r="31" spans="1:24" s="153" customFormat="1" ht="18" customHeight="1">
      <c r="A31" s="127">
        <v>4</v>
      </c>
      <c r="B31" s="113" t="s">
        <v>43</v>
      </c>
      <c r="C31" s="109">
        <v>1955</v>
      </c>
      <c r="D31" s="114"/>
      <c r="E31" s="109" t="s">
        <v>4</v>
      </c>
      <c r="F31" s="109">
        <v>3</v>
      </c>
      <c r="G31" s="109">
        <v>3</v>
      </c>
      <c r="H31" s="158">
        <v>1446.4</v>
      </c>
      <c r="I31" s="157">
        <v>1299.5</v>
      </c>
      <c r="J31" s="157">
        <v>1110.3</v>
      </c>
      <c r="K31" s="112">
        <v>38</v>
      </c>
      <c r="L31" s="172">
        <v>6566129</v>
      </c>
      <c r="M31" s="156"/>
      <c r="N31" s="156"/>
      <c r="O31" s="105">
        <f>' часть2'!C21</f>
        <v>6566129</v>
      </c>
      <c r="P31" s="156"/>
      <c r="Q31" s="156"/>
      <c r="R31" s="155">
        <f>L31/I31</f>
        <v>5052.8118507118124</v>
      </c>
      <c r="S31" s="128">
        <v>7920</v>
      </c>
      <c r="T31" s="81">
        <v>2021</v>
      </c>
      <c r="U31" s="81">
        <v>2021</v>
      </c>
      <c r="V31" s="154"/>
    </row>
    <row r="32" spans="1:24" s="153" customFormat="1" ht="18" customHeight="1">
      <c r="A32" s="144">
        <v>5</v>
      </c>
      <c r="B32" s="113" t="s">
        <v>42</v>
      </c>
      <c r="C32" s="109">
        <v>1960</v>
      </c>
      <c r="D32" s="114"/>
      <c r="E32" s="109" t="s">
        <v>4</v>
      </c>
      <c r="F32" s="109">
        <v>2</v>
      </c>
      <c r="G32" s="109">
        <v>3</v>
      </c>
      <c r="H32" s="158">
        <v>673.8</v>
      </c>
      <c r="I32" s="157">
        <v>609.29999999999995</v>
      </c>
      <c r="J32" s="157">
        <v>609.29999999999995</v>
      </c>
      <c r="K32" s="112">
        <v>31</v>
      </c>
      <c r="L32" s="172">
        <f>SUM(O32)</f>
        <v>2099875</v>
      </c>
      <c r="M32" s="156"/>
      <c r="N32" s="156"/>
      <c r="O32" s="105">
        <f>' часть2'!C22</f>
        <v>2099875</v>
      </c>
      <c r="P32" s="156"/>
      <c r="Q32" s="156"/>
      <c r="R32" s="155">
        <v>3446.37</v>
      </c>
      <c r="S32" s="128">
        <v>7920</v>
      </c>
      <c r="T32" s="81">
        <v>2021</v>
      </c>
      <c r="U32" s="81">
        <v>2021</v>
      </c>
      <c r="V32" s="154"/>
    </row>
    <row r="33" spans="1:190" s="153" customFormat="1" ht="18" customHeight="1">
      <c r="A33" s="144">
        <v>6</v>
      </c>
      <c r="B33" s="134" t="s">
        <v>41</v>
      </c>
      <c r="C33" s="35">
        <v>1955</v>
      </c>
      <c r="D33" s="47"/>
      <c r="E33" s="35" t="s">
        <v>4</v>
      </c>
      <c r="F33" s="35">
        <v>2</v>
      </c>
      <c r="G33" s="35">
        <v>2</v>
      </c>
      <c r="H33" s="78">
        <v>681.4</v>
      </c>
      <c r="I33" s="77">
        <v>441.4</v>
      </c>
      <c r="J33" s="77">
        <v>380</v>
      </c>
      <c r="K33" s="76">
        <v>8</v>
      </c>
      <c r="L33" s="171">
        <v>744613</v>
      </c>
      <c r="M33" s="75"/>
      <c r="N33" s="75"/>
      <c r="O33" s="105">
        <f>' часть2'!C23</f>
        <v>744613</v>
      </c>
      <c r="P33" s="75"/>
      <c r="Q33" s="75"/>
      <c r="R33" s="138">
        <f>L33/I33</f>
        <v>1686.9347530584505</v>
      </c>
      <c r="S33" s="128">
        <v>7920</v>
      </c>
      <c r="T33" s="81">
        <v>2021</v>
      </c>
      <c r="U33" s="81">
        <v>2021</v>
      </c>
      <c r="V33" s="154"/>
    </row>
    <row r="34" spans="1:190" s="58" customFormat="1" ht="18.75" customHeight="1">
      <c r="A34" s="72"/>
      <c r="B34" s="170" t="s">
        <v>13</v>
      </c>
      <c r="C34" s="168"/>
      <c r="D34" s="169"/>
      <c r="E34" s="168"/>
      <c r="F34" s="167"/>
      <c r="G34" s="166"/>
      <c r="H34" s="165">
        <f>H28+H29+H30+H31+H32+H33</f>
        <v>11211.899999999998</v>
      </c>
      <c r="I34" s="164">
        <f>I28+I29+I30+I31+I32+I33</f>
        <v>8656</v>
      </c>
      <c r="J34" s="164">
        <f>SUM(J28:J33)</f>
        <v>8115.1</v>
      </c>
      <c r="K34" s="163">
        <f>SUM(K28:K33)</f>
        <v>317</v>
      </c>
      <c r="L34" s="162">
        <f>L33+L31+L30+L29+L32+L28</f>
        <v>17807929</v>
      </c>
      <c r="M34" s="161">
        <v>0</v>
      </c>
      <c r="N34" s="161">
        <v>0</v>
      </c>
      <c r="O34" s="162">
        <f>O28+O29+O30+O31+O32+O33</f>
        <v>17807929</v>
      </c>
      <c r="P34" s="161">
        <f>SUM(P36:P43)</f>
        <v>0</v>
      </c>
      <c r="Q34" s="161">
        <f>SUM(Q36:Q43)</f>
        <v>0</v>
      </c>
      <c r="R34" s="119" t="s">
        <v>0</v>
      </c>
      <c r="S34" s="118" t="s">
        <v>0</v>
      </c>
      <c r="T34" s="29" t="s">
        <v>0</v>
      </c>
      <c r="U34" s="29" t="s">
        <v>0</v>
      </c>
      <c r="V34" s="59">
        <f>H28+H30+H29+H31+H32+H33</f>
        <v>11211.899999999998</v>
      </c>
    </row>
    <row r="35" spans="1:190" s="160" customFormat="1">
      <c r="A35" s="365" t="s">
        <v>40</v>
      </c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</row>
    <row r="36" spans="1:190" s="153" customFormat="1" ht="15.75" customHeight="1">
      <c r="A36" s="127">
        <v>1</v>
      </c>
      <c r="B36" s="134" t="s">
        <v>39</v>
      </c>
      <c r="C36" s="35">
        <v>1955</v>
      </c>
      <c r="D36" s="47"/>
      <c r="E36" s="35" t="s">
        <v>4</v>
      </c>
      <c r="F36" s="35">
        <v>2</v>
      </c>
      <c r="G36" s="35">
        <v>2</v>
      </c>
      <c r="H36" s="78">
        <v>410</v>
      </c>
      <c r="I36" s="77">
        <v>407.5</v>
      </c>
      <c r="J36" s="77">
        <v>407.5</v>
      </c>
      <c r="K36" s="76">
        <v>8</v>
      </c>
      <c r="L36" s="105">
        <f>'[1]часть 2'!C25</f>
        <v>1523071</v>
      </c>
      <c r="M36" s="75">
        <v>0</v>
      </c>
      <c r="N36" s="75">
        <v>0</v>
      </c>
      <c r="O36" s="105">
        <f>'[1]часть 2'!C25</f>
        <v>1523071</v>
      </c>
      <c r="P36" s="75">
        <v>0</v>
      </c>
      <c r="Q36" s="75">
        <v>0</v>
      </c>
      <c r="R36" s="138">
        <f t="shared" ref="R36:R44" si="2">L36/I36</f>
        <v>3737.59754601227</v>
      </c>
      <c r="S36" s="128">
        <v>7920</v>
      </c>
      <c r="T36" s="127">
        <v>2022</v>
      </c>
      <c r="U36" s="127">
        <v>2022</v>
      </c>
      <c r="V36" s="154"/>
    </row>
    <row r="37" spans="1:190" s="153" customFormat="1" ht="18" customHeight="1">
      <c r="A37" s="144">
        <v>2</v>
      </c>
      <c r="B37" s="46" t="s">
        <v>38</v>
      </c>
      <c r="C37" s="109">
        <v>2010</v>
      </c>
      <c r="D37" s="114"/>
      <c r="E37" s="109" t="s">
        <v>37</v>
      </c>
      <c r="F37" s="109">
        <v>3</v>
      </c>
      <c r="G37" s="109">
        <v>1</v>
      </c>
      <c r="H37" s="158">
        <v>1380.7</v>
      </c>
      <c r="I37" s="157">
        <v>1063.3</v>
      </c>
      <c r="J37" s="157">
        <v>1063.3</v>
      </c>
      <c r="K37" s="112">
        <v>47</v>
      </c>
      <c r="L37" s="105">
        <f>O37</f>
        <v>1967908</v>
      </c>
      <c r="M37" s="156"/>
      <c r="N37" s="156"/>
      <c r="O37" s="105">
        <f>'[1]часть 2'!C22</f>
        <v>1967908</v>
      </c>
      <c r="P37" s="156"/>
      <c r="Q37" s="156"/>
      <c r="R37" s="155">
        <f t="shared" si="2"/>
        <v>1850.7551960876517</v>
      </c>
      <c r="S37" s="128">
        <v>7920</v>
      </c>
      <c r="T37" s="127">
        <v>2022</v>
      </c>
      <c r="U37" s="127">
        <v>2022</v>
      </c>
      <c r="V37" s="154"/>
    </row>
    <row r="38" spans="1:190" s="153" customFormat="1" ht="17.25" customHeight="1">
      <c r="A38" s="127">
        <v>3</v>
      </c>
      <c r="B38" s="159" t="s">
        <v>36</v>
      </c>
      <c r="C38" s="35">
        <v>1980</v>
      </c>
      <c r="D38" s="47"/>
      <c r="E38" s="35" t="s">
        <v>4</v>
      </c>
      <c r="F38" s="35">
        <v>2</v>
      </c>
      <c r="G38" s="35">
        <v>3</v>
      </c>
      <c r="H38" s="78">
        <v>1056.3</v>
      </c>
      <c r="I38" s="77">
        <v>929.1</v>
      </c>
      <c r="J38" s="77">
        <v>929.1</v>
      </c>
      <c r="K38" s="76">
        <v>28</v>
      </c>
      <c r="L38" s="105">
        <f>O38</f>
        <v>2193560</v>
      </c>
      <c r="M38" s="75">
        <v>0</v>
      </c>
      <c r="N38" s="75">
        <v>0</v>
      </c>
      <c r="O38" s="105">
        <f>'[1]часть 2'!C14</f>
        <v>2193560</v>
      </c>
      <c r="P38" s="75">
        <v>0</v>
      </c>
      <c r="Q38" s="75">
        <v>0</v>
      </c>
      <c r="R38" s="138">
        <f t="shared" si="2"/>
        <v>2360.9514584006029</v>
      </c>
      <c r="S38" s="128">
        <v>7920</v>
      </c>
      <c r="T38" s="127">
        <v>2022</v>
      </c>
      <c r="U38" s="127">
        <v>2022</v>
      </c>
      <c r="V38" s="154"/>
    </row>
    <row r="39" spans="1:190" s="153" customFormat="1" ht="18" customHeight="1">
      <c r="A39" s="144">
        <v>4</v>
      </c>
      <c r="B39" s="134" t="s">
        <v>35</v>
      </c>
      <c r="C39" s="109">
        <v>1938</v>
      </c>
      <c r="D39" s="114"/>
      <c r="E39" s="109" t="s">
        <v>14</v>
      </c>
      <c r="F39" s="109">
        <v>2</v>
      </c>
      <c r="G39" s="109">
        <v>2</v>
      </c>
      <c r="H39" s="158">
        <v>479.9</v>
      </c>
      <c r="I39" s="157">
        <v>479.9</v>
      </c>
      <c r="J39" s="157">
        <v>479.9</v>
      </c>
      <c r="K39" s="112">
        <v>10</v>
      </c>
      <c r="L39" s="105">
        <v>53033</v>
      </c>
      <c r="M39" s="156"/>
      <c r="N39" s="156"/>
      <c r="O39" s="105">
        <v>53033</v>
      </c>
      <c r="P39" s="156"/>
      <c r="Q39" s="156"/>
      <c r="R39" s="155">
        <f t="shared" si="2"/>
        <v>110.5084392581788</v>
      </c>
      <c r="S39" s="128">
        <v>7920</v>
      </c>
      <c r="T39" s="127">
        <v>2022</v>
      </c>
      <c r="U39" s="127">
        <v>2022</v>
      </c>
      <c r="V39" s="154"/>
    </row>
    <row r="40" spans="1:190" s="136" customFormat="1" ht="18.75" customHeight="1">
      <c r="A40" s="127">
        <v>5</v>
      </c>
      <c r="B40" s="143" t="s">
        <v>34</v>
      </c>
      <c r="C40" s="35">
        <v>1946</v>
      </c>
      <c r="D40" s="47"/>
      <c r="E40" s="35" t="s">
        <v>14</v>
      </c>
      <c r="F40" s="35">
        <v>2</v>
      </c>
      <c r="G40" s="35">
        <v>2</v>
      </c>
      <c r="H40" s="78">
        <v>840.64</v>
      </c>
      <c r="I40" s="77">
        <v>481.1</v>
      </c>
      <c r="J40" s="77">
        <v>481.1</v>
      </c>
      <c r="K40" s="76">
        <v>23</v>
      </c>
      <c r="L40" s="105">
        <f>O40</f>
        <v>67897</v>
      </c>
      <c r="M40" s="149">
        <v>0</v>
      </c>
      <c r="N40" s="149">
        <v>0</v>
      </c>
      <c r="O40" s="105">
        <f>'[1]часть 2'!C28</f>
        <v>67897</v>
      </c>
      <c r="P40" s="75">
        <v>0</v>
      </c>
      <c r="Q40" s="75">
        <v>0</v>
      </c>
      <c r="R40" s="138">
        <f t="shared" si="2"/>
        <v>141.12866347952607</v>
      </c>
      <c r="S40" s="128">
        <v>7920</v>
      </c>
      <c r="T40" s="127">
        <v>2022</v>
      </c>
      <c r="U40" s="127">
        <v>2022</v>
      </c>
      <c r="V40" s="137"/>
    </row>
    <row r="41" spans="1:190" s="145" customFormat="1" ht="19.5" customHeight="1">
      <c r="A41" s="144">
        <v>6</v>
      </c>
      <c r="B41" s="143" t="s">
        <v>33</v>
      </c>
      <c r="C41" s="35">
        <v>1881</v>
      </c>
      <c r="D41" s="152"/>
      <c r="E41" s="35" t="s">
        <v>14</v>
      </c>
      <c r="F41" s="35">
        <v>2</v>
      </c>
      <c r="G41" s="35">
        <v>2</v>
      </c>
      <c r="H41" s="78">
        <v>516.20000000000005</v>
      </c>
      <c r="I41" s="77">
        <v>515.5</v>
      </c>
      <c r="J41" s="77">
        <v>515.5</v>
      </c>
      <c r="K41" s="151">
        <v>24</v>
      </c>
      <c r="L41" s="150">
        <v>708406</v>
      </c>
      <c r="M41" s="149">
        <v>0</v>
      </c>
      <c r="N41" s="149">
        <v>0</v>
      </c>
      <c r="O41" s="105">
        <v>708406</v>
      </c>
      <c r="P41" s="75">
        <v>0</v>
      </c>
      <c r="Q41" s="75"/>
      <c r="R41" s="138">
        <f t="shared" si="2"/>
        <v>1374.2114451988361</v>
      </c>
      <c r="S41" s="128">
        <v>7920</v>
      </c>
      <c r="T41" s="127">
        <v>2022</v>
      </c>
      <c r="U41" s="127">
        <v>2022</v>
      </c>
      <c r="V41" s="147"/>
      <c r="W41" s="148">
        <v>51455</v>
      </c>
      <c r="X41" s="147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</row>
    <row r="42" spans="1:190" s="136" customFormat="1" ht="18.75" customHeight="1">
      <c r="A42" s="127">
        <v>7</v>
      </c>
      <c r="B42" s="143" t="s">
        <v>32</v>
      </c>
      <c r="C42" s="35">
        <v>1986</v>
      </c>
      <c r="D42" s="47"/>
      <c r="E42" s="35" t="s">
        <v>4</v>
      </c>
      <c r="F42" s="35">
        <v>2</v>
      </c>
      <c r="G42" s="35">
        <v>3</v>
      </c>
      <c r="H42" s="78">
        <v>929.8</v>
      </c>
      <c r="I42" s="77">
        <v>884.7</v>
      </c>
      <c r="J42" s="77">
        <v>884.7</v>
      </c>
      <c r="K42" s="76">
        <v>32</v>
      </c>
      <c r="L42" s="105">
        <f>O42</f>
        <v>2037865</v>
      </c>
      <c r="M42" s="40">
        <v>0</v>
      </c>
      <c r="N42" s="40">
        <v>0</v>
      </c>
      <c r="O42" s="105">
        <f>'[1]часть 2'!C30</f>
        <v>2037865</v>
      </c>
      <c r="P42" s="75">
        <v>0</v>
      </c>
      <c r="Q42" s="75">
        <v>0</v>
      </c>
      <c r="R42" s="138">
        <f t="shared" si="2"/>
        <v>2303.4531479597604</v>
      </c>
      <c r="S42" s="128">
        <v>7920</v>
      </c>
      <c r="T42" s="127">
        <v>2022</v>
      </c>
      <c r="U42" s="127">
        <v>2022</v>
      </c>
      <c r="V42" s="137"/>
    </row>
    <row r="43" spans="1:190" s="136" customFormat="1" ht="18.75" customHeight="1">
      <c r="A43" s="144">
        <v>8</v>
      </c>
      <c r="B43" s="143" t="s">
        <v>31</v>
      </c>
      <c r="C43" s="125">
        <v>1975</v>
      </c>
      <c r="D43" s="142"/>
      <c r="E43" s="125" t="s">
        <v>30</v>
      </c>
      <c r="F43" s="125">
        <v>5</v>
      </c>
      <c r="G43" s="125">
        <v>4</v>
      </c>
      <c r="H43" s="141">
        <v>3420.5</v>
      </c>
      <c r="I43" s="140">
        <v>2587.4</v>
      </c>
      <c r="J43" s="77">
        <v>2587.4</v>
      </c>
      <c r="K43" s="139">
        <v>104</v>
      </c>
      <c r="L43" s="105">
        <f>O43</f>
        <v>2587273</v>
      </c>
      <c r="M43" s="130">
        <v>0</v>
      </c>
      <c r="N43" s="130">
        <v>0</v>
      </c>
      <c r="O43" s="105">
        <f>'[1]часть 2'!C31</f>
        <v>2587273</v>
      </c>
      <c r="P43" s="75">
        <v>0</v>
      </c>
      <c r="Q43" s="75">
        <v>0</v>
      </c>
      <c r="R43" s="138">
        <f t="shared" si="2"/>
        <v>999.95091597742908</v>
      </c>
      <c r="S43" s="128">
        <v>7920</v>
      </c>
      <c r="T43" s="127">
        <v>2022</v>
      </c>
      <c r="U43" s="127">
        <v>2022</v>
      </c>
      <c r="V43" s="137"/>
    </row>
    <row r="44" spans="1:190" s="126" customFormat="1" ht="16.5" customHeight="1">
      <c r="A44" s="127">
        <v>9</v>
      </c>
      <c r="B44" s="135" t="s">
        <v>29</v>
      </c>
      <c r="C44" s="134">
        <v>1979</v>
      </c>
      <c r="D44" s="134"/>
      <c r="E44" s="134" t="s">
        <v>4</v>
      </c>
      <c r="F44" s="134">
        <v>5</v>
      </c>
      <c r="G44" s="134">
        <v>6</v>
      </c>
      <c r="H44" s="133">
        <v>4770.3999999999996</v>
      </c>
      <c r="I44" s="127">
        <v>4347.1000000000004</v>
      </c>
      <c r="J44" s="127">
        <v>4347.1000000000004</v>
      </c>
      <c r="K44" s="132">
        <v>156</v>
      </c>
      <c r="L44" s="105">
        <f>O44</f>
        <v>6881521</v>
      </c>
      <c r="M44" s="131">
        <v>0</v>
      </c>
      <c r="N44" s="131">
        <v>0</v>
      </c>
      <c r="O44" s="105">
        <f>'[1]часть 2'!C35</f>
        <v>6881521</v>
      </c>
      <c r="P44" s="130">
        <v>0</v>
      </c>
      <c r="Q44" s="130">
        <v>0</v>
      </c>
      <c r="R44" s="129">
        <f t="shared" si="2"/>
        <v>1583.0141933702928</v>
      </c>
      <c r="S44" s="128">
        <v>7920</v>
      </c>
      <c r="T44" s="127">
        <v>2022</v>
      </c>
      <c r="U44" s="127">
        <v>2022</v>
      </c>
    </row>
    <row r="45" spans="1:190">
      <c r="A45" s="366" t="s">
        <v>1</v>
      </c>
      <c r="B45" s="366"/>
      <c r="C45" s="125"/>
      <c r="D45" s="125"/>
      <c r="E45" s="125"/>
      <c r="F45" s="125"/>
      <c r="G45" s="125"/>
      <c r="H45" s="122">
        <f>H36+H37+H38+H39+H40+H41+H42+H43+H44</f>
        <v>13804.44</v>
      </c>
      <c r="I45" s="124">
        <f>I36+I37+I38+I39+I40+I41+I42+I43+I44</f>
        <v>11695.6</v>
      </c>
      <c r="J45" s="124">
        <f>J36+J37+J38+J39+J40+J41+J42+J43+J44</f>
        <v>11695.6</v>
      </c>
      <c r="K45" s="123">
        <f>K36+K37+K38+K39+K40+K41+K42+K43+K44</f>
        <v>432</v>
      </c>
      <c r="L45" s="121">
        <f>L36+L37+L38+L39+L40+L41+L42+L43+L44</f>
        <v>18020534</v>
      </c>
      <c r="M45" s="122">
        <v>0</v>
      </c>
      <c r="N45" s="122">
        <v>0</v>
      </c>
      <c r="O45" s="121">
        <f>O36+O37+O38+O39+O40+O41+O42+O43+O44</f>
        <v>18020534</v>
      </c>
      <c r="P45" s="120">
        <v>0</v>
      </c>
      <c r="Q45" s="120">
        <v>0</v>
      </c>
      <c r="R45" s="119" t="s">
        <v>0</v>
      </c>
      <c r="S45" s="118" t="s">
        <v>0</v>
      </c>
      <c r="T45" s="29" t="s">
        <v>0</v>
      </c>
      <c r="U45" s="29" t="s">
        <v>0</v>
      </c>
    </row>
    <row r="46" spans="1:190" ht="34.15" customHeight="1">
      <c r="A46" s="357" t="s">
        <v>28</v>
      </c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9"/>
    </row>
    <row r="47" spans="1:190" s="116" customFormat="1" ht="18.75" customHeight="1">
      <c r="A47" s="117">
        <v>1</v>
      </c>
      <c r="B47" s="117">
        <v>2</v>
      </c>
      <c r="C47" s="76">
        <v>3</v>
      </c>
      <c r="D47" s="76">
        <v>4</v>
      </c>
      <c r="E47" s="76">
        <v>5</v>
      </c>
      <c r="F47" s="76">
        <v>6</v>
      </c>
      <c r="G47" s="76">
        <v>7</v>
      </c>
      <c r="H47" s="76">
        <v>8</v>
      </c>
      <c r="I47" s="76">
        <v>9</v>
      </c>
      <c r="J47" s="76">
        <v>10</v>
      </c>
      <c r="K47" s="76">
        <v>11</v>
      </c>
      <c r="L47" s="49">
        <v>12</v>
      </c>
      <c r="M47" s="76">
        <v>13</v>
      </c>
      <c r="N47" s="76">
        <v>14</v>
      </c>
      <c r="O47" s="75">
        <v>15</v>
      </c>
      <c r="P47" s="76">
        <v>16</v>
      </c>
      <c r="Q47" s="76">
        <v>17</v>
      </c>
      <c r="R47" s="76">
        <v>18</v>
      </c>
      <c r="S47" s="38">
        <v>19</v>
      </c>
      <c r="T47" s="76">
        <v>20</v>
      </c>
      <c r="U47" s="50">
        <v>21</v>
      </c>
    </row>
    <row r="48" spans="1:190" s="115" customFormat="1" ht="20.100000000000001" customHeight="1">
      <c r="A48" s="47">
        <v>1</v>
      </c>
      <c r="B48" s="46" t="s">
        <v>27</v>
      </c>
      <c r="C48" s="35">
        <v>1953</v>
      </c>
      <c r="D48" s="35"/>
      <c r="E48" s="35" t="s">
        <v>4</v>
      </c>
      <c r="F48" s="35">
        <v>2</v>
      </c>
      <c r="G48" s="35">
        <v>2</v>
      </c>
      <c r="H48" s="42">
        <v>470.96</v>
      </c>
      <c r="I48" s="35">
        <v>417.36</v>
      </c>
      <c r="J48" s="35">
        <v>356.76</v>
      </c>
      <c r="K48" s="76">
        <v>10</v>
      </c>
      <c r="L48" s="49">
        <f>O48</f>
        <v>1405964</v>
      </c>
      <c r="M48" s="42">
        <v>0</v>
      </c>
      <c r="N48" s="42">
        <v>0</v>
      </c>
      <c r="O48" s="49">
        <f>'[1]часть 2'!C39</f>
        <v>1405964</v>
      </c>
      <c r="P48" s="42">
        <v>0</v>
      </c>
      <c r="Q48" s="42">
        <v>0</v>
      </c>
      <c r="R48" s="42">
        <f>L48/I48</f>
        <v>3368.7080697718993</v>
      </c>
      <c r="S48" s="38">
        <v>7920</v>
      </c>
      <c r="T48" s="35">
        <v>2019</v>
      </c>
      <c r="U48" s="37">
        <v>2020</v>
      </c>
    </row>
    <row r="49" spans="1:22" ht="20.100000000000001" customHeight="1">
      <c r="A49" s="114">
        <v>2</v>
      </c>
      <c r="B49" s="113" t="s">
        <v>26</v>
      </c>
      <c r="C49" s="109">
        <v>1956</v>
      </c>
      <c r="D49" s="109"/>
      <c r="E49" s="109" t="s">
        <v>4</v>
      </c>
      <c r="F49" s="109">
        <v>2</v>
      </c>
      <c r="G49" s="109">
        <v>2</v>
      </c>
      <c r="H49" s="111">
        <v>833.9</v>
      </c>
      <c r="I49" s="109">
        <v>785.9</v>
      </c>
      <c r="J49" s="109">
        <v>675</v>
      </c>
      <c r="K49" s="112">
        <v>32</v>
      </c>
      <c r="L49" s="49">
        <f>O49</f>
        <v>1720042</v>
      </c>
      <c r="M49" s="111">
        <v>0</v>
      </c>
      <c r="N49" s="111">
        <v>0</v>
      </c>
      <c r="O49" s="49">
        <f>'[1]часть 2'!C40</f>
        <v>1720042</v>
      </c>
      <c r="P49" s="111">
        <v>0</v>
      </c>
      <c r="Q49" s="111">
        <v>0</v>
      </c>
      <c r="R49" s="111">
        <f>L49/I49</f>
        <v>2188.6270517877592</v>
      </c>
      <c r="S49" s="110">
        <v>7920</v>
      </c>
      <c r="T49" s="109">
        <v>2019</v>
      </c>
      <c r="U49" s="81">
        <v>2020</v>
      </c>
    </row>
    <row r="50" spans="1:22" ht="18.75" customHeight="1">
      <c r="A50" s="371" t="s">
        <v>1</v>
      </c>
      <c r="B50" s="372"/>
      <c r="C50" s="52"/>
      <c r="D50" s="52"/>
      <c r="E50" s="52"/>
      <c r="F50" s="52"/>
      <c r="G50" s="52"/>
      <c r="H50" s="96">
        <f t="shared" ref="H50:Q50" si="3">SUM(H48:H49)</f>
        <v>1304.8599999999999</v>
      </c>
      <c r="I50" s="94">
        <f t="shared" si="3"/>
        <v>1203.26</v>
      </c>
      <c r="J50" s="94">
        <f t="shared" si="3"/>
        <v>1031.76</v>
      </c>
      <c r="K50" s="95">
        <f t="shared" si="3"/>
        <v>42</v>
      </c>
      <c r="L50" s="63">
        <f t="shared" si="3"/>
        <v>3126006</v>
      </c>
      <c r="M50" s="94">
        <f t="shared" si="3"/>
        <v>0</v>
      </c>
      <c r="N50" s="94">
        <f t="shared" si="3"/>
        <v>0</v>
      </c>
      <c r="O50" s="63">
        <f t="shared" si="3"/>
        <v>3126006</v>
      </c>
      <c r="P50" s="94">
        <f t="shared" si="3"/>
        <v>0</v>
      </c>
      <c r="Q50" s="94">
        <f t="shared" si="3"/>
        <v>0</v>
      </c>
      <c r="R50" s="30" t="s">
        <v>0</v>
      </c>
      <c r="S50" s="30" t="s">
        <v>0</v>
      </c>
      <c r="T50" s="29" t="s">
        <v>0</v>
      </c>
      <c r="U50" s="29" t="s">
        <v>0</v>
      </c>
    </row>
    <row r="51" spans="1:22" ht="34.15" customHeight="1">
      <c r="A51" s="371" t="s">
        <v>25</v>
      </c>
      <c r="B51" s="386"/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  <c r="R51" s="386"/>
      <c r="S51" s="386"/>
      <c r="T51" s="386"/>
      <c r="U51" s="372"/>
    </row>
    <row r="52" spans="1:22" s="97" customFormat="1" ht="20.100000000000001" customHeight="1">
      <c r="A52" s="90">
        <v>1</v>
      </c>
      <c r="B52" s="92" t="s">
        <v>24</v>
      </c>
      <c r="C52" s="90">
        <v>1978</v>
      </c>
      <c r="D52" s="91"/>
      <c r="E52" s="90" t="s">
        <v>9</v>
      </c>
      <c r="F52" s="90">
        <v>5</v>
      </c>
      <c r="G52" s="90">
        <v>6</v>
      </c>
      <c r="H52" s="89">
        <v>4541</v>
      </c>
      <c r="I52" s="88">
        <v>4237.8</v>
      </c>
      <c r="J52" s="88">
        <v>4116.8</v>
      </c>
      <c r="K52" s="87">
        <v>174</v>
      </c>
      <c r="L52" s="49">
        <f>O52</f>
        <v>3638269</v>
      </c>
      <c r="M52" s="86">
        <v>0</v>
      </c>
      <c r="N52" s="86">
        <v>0</v>
      </c>
      <c r="O52" s="49">
        <f>'[1]часть 2'!C43</f>
        <v>3638269</v>
      </c>
      <c r="P52" s="86">
        <v>0</v>
      </c>
      <c r="Q52" s="86">
        <v>0</v>
      </c>
      <c r="R52" s="85">
        <f>L52/I52</f>
        <v>858.52777384491947</v>
      </c>
      <c r="S52" s="84">
        <v>7822</v>
      </c>
      <c r="T52" s="37">
        <v>2020</v>
      </c>
      <c r="U52" s="37">
        <v>2020</v>
      </c>
      <c r="V52" s="98"/>
    </row>
    <row r="53" spans="1:22" s="97" customFormat="1" ht="20.100000000000001" customHeight="1">
      <c r="A53" s="35">
        <v>2</v>
      </c>
      <c r="B53" s="82" t="s">
        <v>23</v>
      </c>
      <c r="C53" s="35">
        <v>1960</v>
      </c>
      <c r="D53" s="47"/>
      <c r="E53" s="35" t="s">
        <v>4</v>
      </c>
      <c r="F53" s="35">
        <v>4</v>
      </c>
      <c r="G53" s="35">
        <v>6</v>
      </c>
      <c r="H53" s="78">
        <v>6684.68</v>
      </c>
      <c r="I53" s="77">
        <v>4253.5</v>
      </c>
      <c r="J53" s="77">
        <v>3347</v>
      </c>
      <c r="K53" s="76">
        <v>353</v>
      </c>
      <c r="L53" s="49">
        <f>O53</f>
        <v>5683197</v>
      </c>
      <c r="M53" s="75">
        <v>0</v>
      </c>
      <c r="N53" s="75">
        <v>0</v>
      </c>
      <c r="O53" s="49">
        <f>'[1]часть 2'!C44</f>
        <v>5683197</v>
      </c>
      <c r="P53" s="75">
        <v>0</v>
      </c>
      <c r="Q53" s="75">
        <v>0</v>
      </c>
      <c r="R53" s="42">
        <f>L53/I53</f>
        <v>1336.1224873633478</v>
      </c>
      <c r="S53" s="38">
        <v>7822</v>
      </c>
      <c r="T53" s="37">
        <v>2020</v>
      </c>
      <c r="U53" s="81">
        <v>2020</v>
      </c>
      <c r="V53" s="98"/>
    </row>
    <row r="54" spans="1:22" s="97" customFormat="1" ht="20.100000000000001" customHeight="1">
      <c r="A54" s="90">
        <v>3</v>
      </c>
      <c r="B54" s="82" t="s">
        <v>22</v>
      </c>
      <c r="C54" s="35">
        <v>1881</v>
      </c>
      <c r="D54" s="47"/>
      <c r="E54" s="35" t="s">
        <v>14</v>
      </c>
      <c r="F54" s="35">
        <v>1</v>
      </c>
      <c r="G54" s="35">
        <v>1</v>
      </c>
      <c r="H54" s="78">
        <v>170.7</v>
      </c>
      <c r="I54" s="77">
        <v>150.9</v>
      </c>
      <c r="J54" s="77">
        <f>I54</f>
        <v>150.9</v>
      </c>
      <c r="K54" s="76">
        <v>8</v>
      </c>
      <c r="L54" s="49">
        <f>O54</f>
        <v>494943</v>
      </c>
      <c r="M54" s="75">
        <v>0</v>
      </c>
      <c r="N54" s="75">
        <v>0</v>
      </c>
      <c r="O54" s="49">
        <f>'[1]часть 2'!C45</f>
        <v>494943</v>
      </c>
      <c r="P54" s="75">
        <v>0</v>
      </c>
      <c r="Q54" s="75">
        <v>0</v>
      </c>
      <c r="R54" s="42">
        <f>L54/I54</f>
        <v>3279.9403578528827</v>
      </c>
      <c r="S54" s="38">
        <v>7822</v>
      </c>
      <c r="T54" s="37">
        <v>2020</v>
      </c>
      <c r="U54" s="37">
        <v>2020</v>
      </c>
      <c r="V54" s="98"/>
    </row>
    <row r="55" spans="1:22" s="97" customFormat="1" ht="20.100000000000001" customHeight="1">
      <c r="A55" s="35">
        <v>4</v>
      </c>
      <c r="B55" s="108" t="s">
        <v>21</v>
      </c>
      <c r="C55" s="35">
        <v>1992</v>
      </c>
      <c r="D55" s="47"/>
      <c r="E55" s="35" t="s">
        <v>4</v>
      </c>
      <c r="F55" s="35">
        <v>3</v>
      </c>
      <c r="G55" s="35">
        <v>3</v>
      </c>
      <c r="H55" s="78">
        <v>1573.9</v>
      </c>
      <c r="I55" s="77">
        <v>1440.7</v>
      </c>
      <c r="J55" s="77">
        <v>1387.7</v>
      </c>
      <c r="K55" s="76">
        <v>69</v>
      </c>
      <c r="L55" s="49">
        <f>O55</f>
        <v>911449</v>
      </c>
      <c r="M55" s="75">
        <v>0</v>
      </c>
      <c r="N55" s="75">
        <v>0</v>
      </c>
      <c r="O55" s="49">
        <f>'[1]часть 2'!C46</f>
        <v>911449</v>
      </c>
      <c r="P55" s="75">
        <v>0</v>
      </c>
      <c r="Q55" s="75">
        <v>0</v>
      </c>
      <c r="R55" s="42">
        <f>L55/I55</f>
        <v>632.64315957520648</v>
      </c>
      <c r="S55" s="38">
        <v>7822</v>
      </c>
      <c r="T55" s="109">
        <v>2019</v>
      </c>
      <c r="U55" s="81">
        <v>2020</v>
      </c>
      <c r="V55" s="98"/>
    </row>
    <row r="56" spans="1:22" s="97" customFormat="1" ht="20.100000000000001" customHeight="1">
      <c r="A56" s="90">
        <v>5</v>
      </c>
      <c r="B56" s="108" t="s">
        <v>20</v>
      </c>
      <c r="C56" s="35">
        <v>1980</v>
      </c>
      <c r="D56" s="47"/>
      <c r="E56" s="35" t="s">
        <v>14</v>
      </c>
      <c r="F56" s="35">
        <v>2</v>
      </c>
      <c r="G56" s="35">
        <v>2</v>
      </c>
      <c r="H56" s="107">
        <v>509.8</v>
      </c>
      <c r="I56" s="106">
        <v>383</v>
      </c>
      <c r="J56" s="106">
        <v>383</v>
      </c>
      <c r="K56" s="76">
        <v>12</v>
      </c>
      <c r="L56" s="105">
        <v>921349.55</v>
      </c>
      <c r="M56" s="104">
        <v>0</v>
      </c>
      <c r="N56" s="104">
        <v>0</v>
      </c>
      <c r="O56" s="103">
        <v>921349.55</v>
      </c>
      <c r="P56" s="102">
        <v>0</v>
      </c>
      <c r="Q56" s="102">
        <v>0</v>
      </c>
      <c r="R56" s="101">
        <f>L56/I56</f>
        <v>2405.6124020887728</v>
      </c>
      <c r="S56" s="100">
        <v>7822</v>
      </c>
      <c r="T56" s="35">
        <v>2020</v>
      </c>
      <c r="U56" s="99">
        <v>2020</v>
      </c>
      <c r="V56" s="98"/>
    </row>
    <row r="57" spans="1:22" ht="18.75" customHeight="1">
      <c r="A57" s="371" t="s">
        <v>1</v>
      </c>
      <c r="B57" s="372"/>
      <c r="C57" s="52"/>
      <c r="D57" s="52"/>
      <c r="E57" s="52"/>
      <c r="F57" s="52"/>
      <c r="G57" s="52"/>
      <c r="H57" s="96">
        <f>H52+H53+H54+H55+H56</f>
        <v>13480.08</v>
      </c>
      <c r="I57" s="94">
        <f>I52+I53+I54+I55+I56</f>
        <v>10465.9</v>
      </c>
      <c r="J57" s="94">
        <f>J52+J53+J54+J55+J56</f>
        <v>9385.4</v>
      </c>
      <c r="K57" s="95">
        <f>K52+K53+K54+K55+K56</f>
        <v>616</v>
      </c>
      <c r="L57" s="63">
        <f>L52+L53+L54+L55+L56</f>
        <v>11649207.550000001</v>
      </c>
      <c r="M57" s="94">
        <f>SUM(M54:M55)</f>
        <v>0</v>
      </c>
      <c r="N57" s="94">
        <f>SUM(N54:N55)</f>
        <v>0</v>
      </c>
      <c r="O57" s="63">
        <f>O52+O53+O54+O55+O56</f>
        <v>11649207.550000001</v>
      </c>
      <c r="P57" s="94">
        <f>SUM(P54:P55)</f>
        <v>0</v>
      </c>
      <c r="Q57" s="94">
        <f>SUM(Q54:Q55)</f>
        <v>0</v>
      </c>
      <c r="R57" s="61" t="s">
        <v>0</v>
      </c>
      <c r="S57" s="61" t="s">
        <v>0</v>
      </c>
      <c r="T57" s="29" t="s">
        <v>0</v>
      </c>
      <c r="U57" s="29" t="s">
        <v>0</v>
      </c>
      <c r="V57" s="93"/>
    </row>
    <row r="58" spans="1:22" ht="34.15" customHeight="1">
      <c r="A58" s="371" t="s">
        <v>19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72"/>
    </row>
    <row r="59" spans="1:22" s="73" customFormat="1" ht="18.75" customHeight="1">
      <c r="A59" s="80">
        <v>1</v>
      </c>
      <c r="B59" s="92" t="s">
        <v>18</v>
      </c>
      <c r="C59" s="90">
        <v>1973</v>
      </c>
      <c r="D59" s="91"/>
      <c r="E59" s="90" t="s">
        <v>4</v>
      </c>
      <c r="F59" s="90">
        <v>5</v>
      </c>
      <c r="G59" s="90">
        <v>4</v>
      </c>
      <c r="H59" s="89">
        <v>4312.3999999999996</v>
      </c>
      <c r="I59" s="88">
        <v>2531.8000000000002</v>
      </c>
      <c r="J59" s="88">
        <v>1890.8</v>
      </c>
      <c r="K59" s="87">
        <v>109</v>
      </c>
      <c r="L59" s="49">
        <f>O59</f>
        <v>2603033</v>
      </c>
      <c r="M59" s="86">
        <v>0</v>
      </c>
      <c r="N59" s="86">
        <v>0</v>
      </c>
      <c r="O59" s="49">
        <f>'[1]часть 2'!C50</f>
        <v>2603033</v>
      </c>
      <c r="P59" s="86">
        <v>0</v>
      </c>
      <c r="Q59" s="86">
        <v>0</v>
      </c>
      <c r="R59" s="85">
        <f>L59/I59</f>
        <v>1028.1353187455566</v>
      </c>
      <c r="S59" s="84">
        <v>7920</v>
      </c>
      <c r="T59" s="37">
        <v>2020</v>
      </c>
      <c r="U59" s="37">
        <v>2020</v>
      </c>
      <c r="V59" s="74"/>
    </row>
    <row r="60" spans="1:22" s="73" customFormat="1" ht="18.75" customHeight="1">
      <c r="A60" s="80">
        <v>2</v>
      </c>
      <c r="B60" s="82" t="s">
        <v>17</v>
      </c>
      <c r="C60" s="35">
        <v>1975</v>
      </c>
      <c r="D60" s="47"/>
      <c r="E60" s="35" t="s">
        <v>4</v>
      </c>
      <c r="F60" s="35">
        <v>5</v>
      </c>
      <c r="G60" s="35">
        <v>6</v>
      </c>
      <c r="H60" s="78">
        <v>5848.7</v>
      </c>
      <c r="I60" s="77">
        <v>4132.8</v>
      </c>
      <c r="J60" s="77">
        <v>3596.1</v>
      </c>
      <c r="K60" s="76">
        <v>162</v>
      </c>
      <c r="L60" s="49">
        <f>O60</f>
        <v>3757824</v>
      </c>
      <c r="M60" s="75">
        <v>0</v>
      </c>
      <c r="N60" s="75">
        <v>0</v>
      </c>
      <c r="O60" s="49">
        <f>'[1]часть 2'!C51</f>
        <v>3757824</v>
      </c>
      <c r="P60" s="75">
        <v>0</v>
      </c>
      <c r="Q60" s="75">
        <v>0</v>
      </c>
      <c r="R60" s="83">
        <f>L60/I60</f>
        <v>909.26829268292681</v>
      </c>
      <c r="S60" s="38">
        <v>7822</v>
      </c>
      <c r="T60" s="37">
        <v>2020</v>
      </c>
      <c r="U60" s="81">
        <v>2020</v>
      </c>
      <c r="V60" s="74"/>
    </row>
    <row r="61" spans="1:22" s="73" customFormat="1" ht="18.75" customHeight="1">
      <c r="A61" s="80">
        <v>3</v>
      </c>
      <c r="B61" s="82" t="s">
        <v>16</v>
      </c>
      <c r="C61" s="35">
        <v>1967</v>
      </c>
      <c r="D61" s="47"/>
      <c r="E61" s="35" t="s">
        <v>4</v>
      </c>
      <c r="F61" s="35">
        <v>5</v>
      </c>
      <c r="G61" s="35">
        <v>4</v>
      </c>
      <c r="H61" s="78">
        <v>4858.2</v>
      </c>
      <c r="I61" s="77">
        <v>3164.9</v>
      </c>
      <c r="J61" s="77">
        <v>2838.4</v>
      </c>
      <c r="K61" s="76">
        <v>103</v>
      </c>
      <c r="L61" s="49">
        <f>O61</f>
        <v>2230018.9899999998</v>
      </c>
      <c r="M61" s="40">
        <v>0</v>
      </c>
      <c r="N61" s="40">
        <v>0</v>
      </c>
      <c r="O61" s="49">
        <f>'[1]часть 2'!C52</f>
        <v>2230018.9899999998</v>
      </c>
      <c r="P61" s="75">
        <v>0</v>
      </c>
      <c r="Q61" s="75">
        <v>0</v>
      </c>
      <c r="R61" s="42">
        <f xml:space="preserve"> L61/I61</f>
        <v>704.6096211570665</v>
      </c>
      <c r="S61" s="38">
        <v>7920</v>
      </c>
      <c r="T61" s="35">
        <v>2020</v>
      </c>
      <c r="U61" s="81">
        <v>2020</v>
      </c>
      <c r="V61" s="74"/>
    </row>
    <row r="62" spans="1:22" s="73" customFormat="1" ht="18.75" customHeight="1">
      <c r="A62" s="80">
        <v>4</v>
      </c>
      <c r="B62" s="79" t="s">
        <v>15</v>
      </c>
      <c r="C62" s="35">
        <v>1951</v>
      </c>
      <c r="D62" s="47"/>
      <c r="E62" s="35" t="s">
        <v>14</v>
      </c>
      <c r="F62" s="35">
        <v>2</v>
      </c>
      <c r="G62" s="35">
        <v>2</v>
      </c>
      <c r="H62" s="78">
        <v>464</v>
      </c>
      <c r="I62" s="77">
        <v>416.2</v>
      </c>
      <c r="J62" s="77">
        <v>416.2</v>
      </c>
      <c r="K62" s="76">
        <v>17</v>
      </c>
      <c r="L62" s="49">
        <f>O62</f>
        <v>1023687.6199999999</v>
      </c>
      <c r="M62" s="40">
        <v>0</v>
      </c>
      <c r="N62" s="40">
        <v>0</v>
      </c>
      <c r="O62" s="49">
        <f>'[1]часть 2'!C53</f>
        <v>1023687.6199999999</v>
      </c>
      <c r="P62" s="75">
        <v>0</v>
      </c>
      <c r="Q62" s="75">
        <v>0</v>
      </c>
      <c r="R62" s="42">
        <f>L62/I62</f>
        <v>2459.6050456511289</v>
      </c>
      <c r="S62" s="38">
        <v>7920</v>
      </c>
      <c r="T62" s="35">
        <v>2020</v>
      </c>
      <c r="U62" s="37">
        <v>2020</v>
      </c>
      <c r="V62" s="74"/>
    </row>
    <row r="63" spans="1:22" s="58" customFormat="1" ht="18.75" customHeight="1">
      <c r="A63" s="72"/>
      <c r="B63" s="71" t="s">
        <v>13</v>
      </c>
      <c r="C63" s="69"/>
      <c r="D63" s="70"/>
      <c r="E63" s="69"/>
      <c r="F63" s="68"/>
      <c r="G63" s="67"/>
      <c r="H63" s="66">
        <f>SUM(H59:H62)</f>
        <v>15483.3</v>
      </c>
      <c r="I63" s="65">
        <f>SUM(I59:I62)</f>
        <v>10245.700000000001</v>
      </c>
      <c r="J63" s="65">
        <f>SUM(J59:J62)</f>
        <v>8741.5</v>
      </c>
      <c r="K63" s="64">
        <f>SUM(K59:K62)</f>
        <v>391</v>
      </c>
      <c r="L63" s="63">
        <f>SUM(L59:L62)</f>
        <v>9614563.6099999994</v>
      </c>
      <c r="M63" s="62">
        <v>0</v>
      </c>
      <c r="N63" s="62">
        <v>0</v>
      </c>
      <c r="O63" s="63">
        <f>SUM(O59:O62)</f>
        <v>9614563.6099999994</v>
      </c>
      <c r="P63" s="62">
        <f>SUM(P59:P62)</f>
        <v>0</v>
      </c>
      <c r="Q63" s="62">
        <f>SUM(Q59:Q62)</f>
        <v>0</v>
      </c>
      <c r="R63" s="61" t="s">
        <v>0</v>
      </c>
      <c r="S63" s="60" t="s">
        <v>0</v>
      </c>
      <c r="T63" s="29" t="s">
        <v>0</v>
      </c>
      <c r="U63" s="29" t="s">
        <v>0</v>
      </c>
      <c r="V63" s="59"/>
    </row>
    <row r="64" spans="1:22" ht="34.15" customHeight="1">
      <c r="A64" s="371" t="s">
        <v>12</v>
      </c>
      <c r="B64" s="386"/>
      <c r="C64" s="386"/>
      <c r="D64" s="386"/>
      <c r="E64" s="386"/>
      <c r="F64" s="386"/>
      <c r="G64" s="386"/>
      <c r="H64" s="386"/>
      <c r="I64" s="386"/>
      <c r="J64" s="386"/>
      <c r="K64" s="386"/>
      <c r="L64" s="386"/>
      <c r="M64" s="386"/>
      <c r="N64" s="386"/>
      <c r="O64" s="386"/>
      <c r="P64" s="386"/>
      <c r="Q64" s="386"/>
      <c r="R64" s="386"/>
      <c r="S64" s="386"/>
      <c r="T64" s="386"/>
      <c r="U64" s="372"/>
    </row>
    <row r="65" spans="1:21" ht="20.100000000000001" customHeight="1">
      <c r="A65" s="47">
        <v>1</v>
      </c>
      <c r="B65" s="46" t="s">
        <v>11</v>
      </c>
      <c r="C65" s="45">
        <v>1979</v>
      </c>
      <c r="D65" s="45"/>
      <c r="E65" s="45" t="s">
        <v>9</v>
      </c>
      <c r="F65" s="45">
        <v>5</v>
      </c>
      <c r="G65" s="45">
        <v>6</v>
      </c>
      <c r="H65" s="44">
        <v>4414.3</v>
      </c>
      <c r="I65" s="36">
        <v>3976.3</v>
      </c>
      <c r="J65" s="36">
        <v>3828.8</v>
      </c>
      <c r="K65" s="43">
        <v>174</v>
      </c>
      <c r="L65" s="41">
        <f>O65</f>
        <v>3170918</v>
      </c>
      <c r="M65" s="42">
        <v>0</v>
      </c>
      <c r="N65" s="42">
        <v>0</v>
      </c>
      <c r="O65" s="41">
        <f>'[1]часть 2'!C56</f>
        <v>3170918</v>
      </c>
      <c r="P65" s="40">
        <v>0</v>
      </c>
      <c r="Q65" s="40">
        <v>0</v>
      </c>
      <c r="R65" s="39">
        <f t="shared" ref="R65:R70" si="4">O65/H65</f>
        <v>718.32861382325621</v>
      </c>
      <c r="S65" s="38">
        <v>7822</v>
      </c>
      <c r="T65" s="37">
        <v>2020</v>
      </c>
      <c r="U65" s="36">
        <v>2020</v>
      </c>
    </row>
    <row r="66" spans="1:21" ht="20.100000000000001" customHeight="1">
      <c r="A66" s="47">
        <v>2</v>
      </c>
      <c r="B66" s="46" t="s">
        <v>10</v>
      </c>
      <c r="C66" s="57">
        <v>1998</v>
      </c>
      <c r="D66" s="57"/>
      <c r="E66" s="45" t="s">
        <v>9</v>
      </c>
      <c r="F66" s="57">
        <v>3</v>
      </c>
      <c r="G66" s="57">
        <v>3</v>
      </c>
      <c r="H66" s="56">
        <v>1573.9</v>
      </c>
      <c r="I66" s="55">
        <v>1440.7</v>
      </c>
      <c r="J66" s="55">
        <v>1387.7</v>
      </c>
      <c r="K66" s="54">
        <v>69</v>
      </c>
      <c r="L66" s="41">
        <f>O66</f>
        <v>751421</v>
      </c>
      <c r="M66" s="42">
        <v>0</v>
      </c>
      <c r="N66" s="42">
        <v>0</v>
      </c>
      <c r="O66" s="41">
        <f>'[1]часть 2'!C57</f>
        <v>751421</v>
      </c>
      <c r="P66" s="40">
        <v>0</v>
      </c>
      <c r="Q66" s="40">
        <v>0</v>
      </c>
      <c r="R66" s="53">
        <f t="shared" si="4"/>
        <v>477.42613889065376</v>
      </c>
      <c r="S66" s="38">
        <v>7920</v>
      </c>
      <c r="T66" s="37">
        <v>2020</v>
      </c>
      <c r="U66" s="36">
        <v>2020</v>
      </c>
    </row>
    <row r="67" spans="1:21" ht="20.100000000000001" customHeight="1">
      <c r="A67" s="47">
        <v>3</v>
      </c>
      <c r="B67" s="46" t="s">
        <v>8</v>
      </c>
      <c r="C67" s="45">
        <v>1955</v>
      </c>
      <c r="D67" s="45"/>
      <c r="E67" s="45" t="s">
        <v>7</v>
      </c>
      <c r="F67" s="45">
        <v>2</v>
      </c>
      <c r="G67" s="45">
        <v>2</v>
      </c>
      <c r="H67" s="44">
        <v>780.4</v>
      </c>
      <c r="I67" s="36">
        <v>691.9</v>
      </c>
      <c r="J67" s="36">
        <v>547.79999999999995</v>
      </c>
      <c r="K67" s="43">
        <v>47</v>
      </c>
      <c r="L67" s="41">
        <f>O67</f>
        <v>2032991</v>
      </c>
      <c r="M67" s="42">
        <v>0</v>
      </c>
      <c r="N67" s="42">
        <v>0</v>
      </c>
      <c r="O67" s="41">
        <f>'[1]часть 2'!C58</f>
        <v>2032991</v>
      </c>
      <c r="P67" s="40">
        <v>0</v>
      </c>
      <c r="Q67" s="40">
        <v>0</v>
      </c>
      <c r="R67" s="39">
        <f t="shared" si="4"/>
        <v>2605.0627883136854</v>
      </c>
      <c r="S67" s="38">
        <v>7920</v>
      </c>
      <c r="T67" s="37">
        <v>2020</v>
      </c>
      <c r="U67" s="36">
        <v>2020</v>
      </c>
    </row>
    <row r="68" spans="1:21" ht="20.100000000000001" customHeight="1">
      <c r="A68" s="47">
        <v>4</v>
      </c>
      <c r="B68" s="46" t="s">
        <v>6</v>
      </c>
      <c r="C68" s="45">
        <v>1960</v>
      </c>
      <c r="D68" s="45"/>
      <c r="E68" s="45" t="s">
        <v>4</v>
      </c>
      <c r="F68" s="45">
        <v>2</v>
      </c>
      <c r="G68" s="45">
        <v>3</v>
      </c>
      <c r="H68" s="44">
        <v>680.6</v>
      </c>
      <c r="I68" s="36">
        <v>614.70000000000005</v>
      </c>
      <c r="J68" s="36">
        <v>550.79999999999995</v>
      </c>
      <c r="K68" s="43">
        <v>26</v>
      </c>
      <c r="L68" s="41">
        <f>O68</f>
        <v>435795</v>
      </c>
      <c r="M68" s="42">
        <v>0</v>
      </c>
      <c r="N68" s="42">
        <v>0</v>
      </c>
      <c r="O68" s="41">
        <f>'[1]часть 2'!C59</f>
        <v>435795</v>
      </c>
      <c r="P68" s="40">
        <v>0</v>
      </c>
      <c r="Q68" s="40">
        <v>0</v>
      </c>
      <c r="R68" s="39">
        <f t="shared" si="4"/>
        <v>640.31002057008516</v>
      </c>
      <c r="S68" s="38">
        <v>7920</v>
      </c>
      <c r="T68" s="37">
        <v>2020</v>
      </c>
      <c r="U68" s="36">
        <v>2020</v>
      </c>
    </row>
    <row r="69" spans="1:21" s="13" customFormat="1" ht="20.100000000000001" customHeight="1">
      <c r="A69" s="47">
        <v>5</v>
      </c>
      <c r="B69" s="46" t="s">
        <v>5</v>
      </c>
      <c r="C69" s="52">
        <v>1956</v>
      </c>
      <c r="D69" s="52"/>
      <c r="E69" s="52" t="s">
        <v>4</v>
      </c>
      <c r="F69" s="52">
        <v>2</v>
      </c>
      <c r="G69" s="52">
        <v>3</v>
      </c>
      <c r="H69" s="51">
        <v>939.8</v>
      </c>
      <c r="I69" s="37">
        <v>870.8</v>
      </c>
      <c r="J69" s="37">
        <v>870.8</v>
      </c>
      <c r="K69" s="50">
        <v>28</v>
      </c>
      <c r="L69" s="49">
        <v>3552669</v>
      </c>
      <c r="M69" s="42">
        <v>0</v>
      </c>
      <c r="N69" s="42">
        <v>0</v>
      </c>
      <c r="O69" s="49">
        <v>3552669</v>
      </c>
      <c r="P69" s="40">
        <v>0</v>
      </c>
      <c r="Q69" s="40">
        <v>0</v>
      </c>
      <c r="R69" s="48">
        <f t="shared" si="4"/>
        <v>3780.2394126409877</v>
      </c>
      <c r="S69" s="38">
        <v>7920</v>
      </c>
      <c r="T69" s="37">
        <v>2020</v>
      </c>
      <c r="U69" s="37">
        <v>2020</v>
      </c>
    </row>
    <row r="70" spans="1:21" ht="20.100000000000001" customHeight="1">
      <c r="A70" s="47">
        <v>6</v>
      </c>
      <c r="B70" s="46" t="s">
        <v>3</v>
      </c>
      <c r="C70" s="45">
        <v>1974</v>
      </c>
      <c r="D70" s="45"/>
      <c r="E70" s="45" t="s">
        <v>2</v>
      </c>
      <c r="F70" s="45">
        <v>5</v>
      </c>
      <c r="G70" s="45">
        <v>4</v>
      </c>
      <c r="H70" s="44">
        <v>3714.79</v>
      </c>
      <c r="I70" s="36">
        <v>2691.59</v>
      </c>
      <c r="J70" s="36">
        <v>2510</v>
      </c>
      <c r="K70" s="43">
        <v>103</v>
      </c>
      <c r="L70" s="41">
        <f>O70</f>
        <v>1856142</v>
      </c>
      <c r="M70" s="42">
        <v>0</v>
      </c>
      <c r="N70" s="42">
        <v>0</v>
      </c>
      <c r="O70" s="41">
        <f>'[1]часть 2'!C61</f>
        <v>1856142</v>
      </c>
      <c r="P70" s="40">
        <v>0</v>
      </c>
      <c r="Q70" s="40">
        <v>0</v>
      </c>
      <c r="R70" s="39">
        <f t="shared" si="4"/>
        <v>499.66269964116412</v>
      </c>
      <c r="S70" s="38">
        <v>7920</v>
      </c>
      <c r="T70" s="37">
        <v>2020</v>
      </c>
      <c r="U70" s="36">
        <v>2020</v>
      </c>
    </row>
    <row r="71" spans="1:21">
      <c r="A71" s="387" t="s">
        <v>1</v>
      </c>
      <c r="B71" s="387"/>
      <c r="C71" s="35"/>
      <c r="D71" s="35"/>
      <c r="E71" s="35"/>
      <c r="F71" s="35"/>
      <c r="G71" s="35"/>
      <c r="H71" s="30">
        <f>SUM(H65:H70)</f>
        <v>12103.79</v>
      </c>
      <c r="I71" s="34">
        <f>SUM(I65:I70)</f>
        <v>10285.99</v>
      </c>
      <c r="J71" s="34">
        <f>SUM(J65:J70)</f>
        <v>9695.9000000000015</v>
      </c>
      <c r="K71" s="33">
        <f>SUM(K65:K70)</f>
        <v>447</v>
      </c>
      <c r="L71" s="32">
        <f>O71</f>
        <v>11799936</v>
      </c>
      <c r="M71" s="30">
        <v>0</v>
      </c>
      <c r="N71" s="30">
        <v>0</v>
      </c>
      <c r="O71" s="32">
        <f>SUM(O65:O70)</f>
        <v>11799936</v>
      </c>
      <c r="P71" s="31">
        <v>0</v>
      </c>
      <c r="Q71" s="31">
        <v>0</v>
      </c>
      <c r="R71" s="30" t="s">
        <v>0</v>
      </c>
      <c r="S71" s="30" t="s">
        <v>0</v>
      </c>
      <c r="T71" s="29" t="s">
        <v>0</v>
      </c>
      <c r="U71" s="29" t="s">
        <v>0</v>
      </c>
    </row>
    <row r="72" spans="1:21" s="14" customFormat="1">
      <c r="A72" s="27"/>
      <c r="B72" s="28"/>
      <c r="C72" s="28"/>
      <c r="D72" s="27"/>
      <c r="E72" s="27"/>
      <c r="F72" s="27"/>
      <c r="G72" s="27"/>
      <c r="H72" s="23"/>
      <c r="I72" s="23"/>
      <c r="J72" s="23"/>
      <c r="K72" s="26"/>
      <c r="L72" s="25"/>
      <c r="M72" s="23"/>
      <c r="N72" s="23"/>
      <c r="O72" s="25"/>
      <c r="P72" s="23"/>
      <c r="Q72" s="23"/>
      <c r="R72" s="23"/>
      <c r="S72" s="24"/>
      <c r="T72" s="23"/>
      <c r="U72" s="23"/>
    </row>
    <row r="73" spans="1:21" s="14" customFormat="1">
      <c r="A73" s="27"/>
      <c r="B73" s="28"/>
      <c r="C73" s="28"/>
      <c r="D73" s="27"/>
      <c r="E73" s="27"/>
      <c r="F73" s="27"/>
      <c r="G73" s="27"/>
      <c r="H73" s="23"/>
      <c r="I73" s="23"/>
      <c r="J73" s="23"/>
      <c r="K73" s="26"/>
      <c r="L73" s="25"/>
      <c r="M73" s="23"/>
      <c r="N73" s="23"/>
      <c r="O73" s="25"/>
      <c r="P73" s="23"/>
      <c r="Q73" s="23"/>
      <c r="R73" s="23"/>
      <c r="S73" s="24"/>
      <c r="T73" s="23"/>
      <c r="U73" s="23"/>
    </row>
    <row r="74" spans="1:21" s="14" customFormat="1">
      <c r="A74" s="27"/>
      <c r="B74" s="28"/>
      <c r="C74" s="28"/>
      <c r="D74" s="27"/>
      <c r="E74" s="27"/>
      <c r="F74" s="27"/>
      <c r="G74" s="27"/>
      <c r="H74" s="23"/>
      <c r="I74" s="23"/>
      <c r="J74" s="23"/>
      <c r="K74" s="26"/>
      <c r="L74" s="25"/>
      <c r="M74" s="23"/>
      <c r="N74" s="23"/>
      <c r="O74" s="25"/>
      <c r="P74" s="23"/>
      <c r="Q74" s="23"/>
      <c r="R74" s="23"/>
      <c r="S74" s="24"/>
      <c r="T74" s="23"/>
      <c r="U74" s="23"/>
    </row>
    <row r="75" spans="1:21" s="13" customFormat="1">
      <c r="A75" s="27"/>
      <c r="B75" s="28"/>
      <c r="C75" s="28"/>
      <c r="D75" s="27"/>
      <c r="E75" s="27"/>
      <c r="F75" s="27"/>
      <c r="G75" s="27"/>
      <c r="H75" s="23"/>
      <c r="I75" s="23"/>
      <c r="J75" s="23"/>
      <c r="K75" s="26"/>
      <c r="L75" s="25"/>
      <c r="M75" s="23"/>
      <c r="N75" s="23"/>
      <c r="O75" s="25"/>
      <c r="P75" s="23"/>
      <c r="Q75" s="23"/>
      <c r="R75" s="23"/>
      <c r="S75" s="24"/>
      <c r="T75" s="23"/>
      <c r="U75" s="22"/>
    </row>
    <row r="76" spans="1:21" s="13" customFormat="1">
      <c r="A76" s="27"/>
      <c r="B76" s="28"/>
      <c r="C76" s="28"/>
      <c r="D76" s="27"/>
      <c r="E76" s="27"/>
      <c r="F76" s="27"/>
      <c r="G76" s="27"/>
      <c r="H76" s="23"/>
      <c r="I76" s="23"/>
      <c r="J76" s="23"/>
      <c r="K76" s="26"/>
      <c r="L76" s="25"/>
      <c r="M76" s="23"/>
      <c r="N76" s="23"/>
      <c r="O76" s="25"/>
      <c r="P76" s="23"/>
      <c r="Q76" s="23"/>
      <c r="R76" s="23"/>
      <c r="S76" s="24"/>
      <c r="T76" s="23"/>
      <c r="U76" s="22"/>
    </row>
    <row r="77" spans="1:21" s="13" customFormat="1">
      <c r="A77" s="27"/>
      <c r="B77" s="28"/>
      <c r="C77" s="28"/>
      <c r="D77" s="27"/>
      <c r="E77" s="27"/>
      <c r="F77" s="27"/>
      <c r="G77" s="27"/>
      <c r="H77" s="23"/>
      <c r="I77" s="23"/>
      <c r="J77" s="23"/>
      <c r="K77" s="26"/>
      <c r="L77" s="25"/>
      <c r="M77" s="23"/>
      <c r="N77" s="23"/>
      <c r="O77" s="25"/>
      <c r="P77" s="23"/>
      <c r="Q77" s="23"/>
      <c r="R77" s="23"/>
      <c r="S77" s="24"/>
      <c r="T77" s="23"/>
      <c r="U77" s="22"/>
    </row>
    <row r="78" spans="1:21" s="13" customFormat="1">
      <c r="A78" s="27"/>
      <c r="B78" s="28"/>
      <c r="C78" s="28"/>
      <c r="D78" s="27"/>
      <c r="E78" s="27"/>
      <c r="F78" s="27"/>
      <c r="G78" s="27"/>
      <c r="H78" s="23"/>
      <c r="I78" s="23"/>
      <c r="J78" s="23"/>
      <c r="K78" s="26"/>
      <c r="L78" s="25"/>
      <c r="M78" s="23"/>
      <c r="N78" s="23"/>
      <c r="O78" s="25"/>
      <c r="P78" s="23"/>
      <c r="Q78" s="23"/>
      <c r="R78" s="23"/>
      <c r="S78" s="24"/>
      <c r="T78" s="23"/>
      <c r="U78" s="22"/>
    </row>
    <row r="79" spans="1:21" s="13" customFormat="1">
      <c r="A79" s="14"/>
      <c r="B79" s="16"/>
      <c r="C79" s="16"/>
      <c r="D79" s="14"/>
      <c r="E79" s="14"/>
      <c r="F79" s="14"/>
      <c r="G79" s="14"/>
      <c r="H79" s="17"/>
      <c r="I79" s="17"/>
      <c r="J79" s="17"/>
      <c r="K79" s="21"/>
      <c r="L79" s="20"/>
      <c r="M79" s="17"/>
      <c r="N79" s="17"/>
      <c r="O79" s="20"/>
      <c r="P79" s="17"/>
      <c r="Q79" s="17"/>
      <c r="R79" s="19"/>
      <c r="S79" s="18"/>
      <c r="T79" s="17"/>
      <c r="U79" s="8"/>
    </row>
    <row r="80" spans="1:21" s="13" customFormat="1">
      <c r="A80" s="14"/>
      <c r="B80" s="16"/>
      <c r="C80" s="16"/>
      <c r="D80" s="14"/>
      <c r="E80" s="14"/>
      <c r="F80" s="14"/>
      <c r="G80" s="14"/>
      <c r="H80" s="17"/>
      <c r="I80" s="17"/>
      <c r="J80" s="17"/>
      <c r="K80" s="21"/>
      <c r="L80" s="20"/>
      <c r="M80" s="17"/>
      <c r="N80" s="17"/>
      <c r="O80" s="20"/>
      <c r="P80" s="17"/>
      <c r="Q80" s="17"/>
      <c r="R80" s="19"/>
      <c r="S80" s="18"/>
      <c r="T80" s="17"/>
      <c r="U80" s="8"/>
    </row>
    <row r="81" spans="1:21" s="13" customFormat="1">
      <c r="A81" s="14"/>
      <c r="B81" s="16"/>
      <c r="C81" s="16"/>
      <c r="D81" s="14"/>
      <c r="E81" s="14"/>
      <c r="F81" s="14"/>
      <c r="G81" s="14"/>
      <c r="H81" s="17"/>
      <c r="I81" s="17"/>
      <c r="J81" s="17"/>
      <c r="K81" s="21"/>
      <c r="L81" s="20"/>
      <c r="M81" s="17"/>
      <c r="N81" s="17"/>
      <c r="O81" s="20"/>
      <c r="P81" s="17"/>
      <c r="Q81" s="17"/>
      <c r="R81" s="19"/>
      <c r="S81" s="18"/>
      <c r="T81" s="17"/>
      <c r="U81" s="8"/>
    </row>
    <row r="82" spans="1:21" s="13" customFormat="1">
      <c r="A82" s="14"/>
      <c r="B82" s="16"/>
      <c r="C82" s="16"/>
      <c r="D82" s="14"/>
      <c r="E82" s="14"/>
      <c r="F82" s="14"/>
      <c r="G82" s="14"/>
      <c r="H82" s="17"/>
      <c r="I82" s="17"/>
      <c r="J82" s="17"/>
      <c r="K82" s="21"/>
      <c r="L82" s="20"/>
      <c r="M82" s="17"/>
      <c r="N82" s="17"/>
      <c r="O82" s="20"/>
      <c r="P82" s="17"/>
      <c r="Q82" s="17"/>
      <c r="R82" s="19"/>
      <c r="S82" s="18"/>
      <c r="T82" s="17"/>
      <c r="U82" s="8"/>
    </row>
    <row r="83" spans="1:21" s="13" customFormat="1">
      <c r="A83" s="14"/>
      <c r="B83" s="16"/>
      <c r="C83" s="16"/>
      <c r="D83" s="14"/>
      <c r="E83" s="14"/>
      <c r="F83" s="14"/>
      <c r="G83" s="14"/>
      <c r="H83" s="17"/>
      <c r="I83" s="17"/>
      <c r="J83" s="17"/>
      <c r="K83" s="21"/>
      <c r="L83" s="20"/>
      <c r="M83" s="17"/>
      <c r="N83" s="17"/>
      <c r="O83" s="20"/>
      <c r="P83" s="17"/>
      <c r="Q83" s="17"/>
      <c r="R83" s="19"/>
      <c r="S83" s="18"/>
      <c r="T83" s="17"/>
      <c r="U83" s="8"/>
    </row>
    <row r="84" spans="1:21" s="13" customFormat="1">
      <c r="A84" s="14"/>
      <c r="B84" s="16"/>
      <c r="C84" s="16"/>
      <c r="D84" s="14"/>
      <c r="E84" s="14"/>
      <c r="F84" s="14"/>
      <c r="G84" s="14"/>
      <c r="H84" s="17"/>
      <c r="I84" s="17"/>
      <c r="J84" s="17"/>
      <c r="K84" s="21"/>
      <c r="L84" s="20"/>
      <c r="M84" s="17"/>
      <c r="N84" s="17"/>
      <c r="O84" s="20"/>
      <c r="P84" s="17"/>
      <c r="Q84" s="17"/>
      <c r="R84" s="19"/>
      <c r="S84" s="18"/>
      <c r="T84" s="17"/>
      <c r="U84" s="8"/>
    </row>
    <row r="85" spans="1:21" s="13" customFormat="1">
      <c r="A85" s="14"/>
      <c r="B85" s="16"/>
      <c r="C85" s="16"/>
      <c r="D85" s="14"/>
      <c r="E85" s="14"/>
      <c r="F85" s="14"/>
      <c r="G85" s="14"/>
      <c r="H85" s="17"/>
      <c r="I85" s="17"/>
      <c r="J85" s="17"/>
      <c r="K85" s="21"/>
      <c r="L85" s="20"/>
      <c r="M85" s="17"/>
      <c r="N85" s="17"/>
      <c r="O85" s="20"/>
      <c r="P85" s="17"/>
      <c r="Q85" s="17"/>
      <c r="R85" s="19"/>
      <c r="S85" s="18"/>
      <c r="T85" s="17"/>
      <c r="U85" s="8"/>
    </row>
    <row r="86" spans="1:21" s="13" customFormat="1" ht="12.75" customHeight="1">
      <c r="A86" s="14"/>
      <c r="B86" s="16"/>
      <c r="C86" s="16"/>
      <c r="D86" s="14"/>
      <c r="E86" s="14"/>
      <c r="F86" s="14"/>
      <c r="G86" s="14"/>
      <c r="H86" s="17"/>
      <c r="I86" s="17"/>
      <c r="J86" s="17"/>
      <c r="K86" s="21"/>
      <c r="L86" s="20"/>
      <c r="M86" s="17"/>
      <c r="N86" s="17"/>
      <c r="O86" s="20"/>
      <c r="P86" s="17"/>
      <c r="Q86" s="17"/>
      <c r="R86" s="19"/>
      <c r="S86" s="18"/>
      <c r="T86" s="17"/>
      <c r="U86" s="8"/>
    </row>
    <row r="87" spans="1:21" s="13" customFormat="1">
      <c r="A87" s="14"/>
      <c r="B87" s="16"/>
      <c r="C87" s="16"/>
      <c r="D87" s="14"/>
      <c r="E87" s="14"/>
      <c r="F87" s="14"/>
      <c r="G87" s="14"/>
      <c r="H87" s="17"/>
      <c r="I87" s="17"/>
      <c r="J87" s="17"/>
      <c r="K87" s="21"/>
      <c r="L87" s="20"/>
      <c r="M87" s="17"/>
      <c r="N87" s="17"/>
      <c r="O87" s="20"/>
      <c r="P87" s="17"/>
      <c r="Q87" s="17"/>
      <c r="R87" s="19"/>
      <c r="S87" s="18"/>
      <c r="T87" s="17"/>
      <c r="U87" s="8"/>
    </row>
    <row r="88" spans="1:21" s="13" customFormat="1">
      <c r="B88" s="16"/>
      <c r="C88" s="16"/>
      <c r="H88" s="8"/>
      <c r="I88" s="8"/>
      <c r="J88" s="8"/>
      <c r="K88" s="12"/>
      <c r="L88" s="11"/>
      <c r="M88" s="8"/>
      <c r="N88" s="8"/>
      <c r="O88" s="11"/>
      <c r="P88" s="8"/>
      <c r="Q88" s="8"/>
      <c r="R88" s="10"/>
      <c r="S88" s="9"/>
      <c r="T88" s="8"/>
      <c r="U88" s="8"/>
    </row>
    <row r="89" spans="1:21" s="13" customFormat="1">
      <c r="B89" s="16"/>
      <c r="C89" s="16"/>
      <c r="H89" s="8"/>
      <c r="I89" s="8"/>
      <c r="J89" s="8"/>
      <c r="K89" s="12"/>
      <c r="L89" s="11"/>
      <c r="M89" s="8"/>
      <c r="N89" s="8"/>
      <c r="O89" s="11"/>
      <c r="P89" s="8"/>
      <c r="Q89" s="8"/>
      <c r="R89" s="10"/>
      <c r="S89" s="9"/>
      <c r="T89" s="8"/>
      <c r="U89" s="8"/>
    </row>
    <row r="90" spans="1:21" s="13" customFormat="1">
      <c r="B90" s="16"/>
      <c r="C90" s="16"/>
      <c r="H90" s="8"/>
      <c r="I90" s="8"/>
      <c r="J90" s="8"/>
      <c r="K90" s="12"/>
      <c r="L90" s="11"/>
      <c r="M90" s="8"/>
      <c r="N90" s="8"/>
      <c r="O90" s="11"/>
      <c r="P90" s="8"/>
      <c r="Q90" s="8"/>
      <c r="R90" s="10"/>
      <c r="S90" s="9"/>
      <c r="T90" s="8"/>
      <c r="U90" s="8"/>
    </row>
    <row r="91" spans="1:21" s="13" customFormat="1">
      <c r="B91" s="16"/>
      <c r="C91" s="16"/>
      <c r="H91" s="8"/>
      <c r="I91" s="8"/>
      <c r="J91" s="8"/>
      <c r="K91" s="12"/>
      <c r="L91" s="11"/>
      <c r="M91" s="8"/>
      <c r="N91" s="8"/>
      <c r="O91" s="11"/>
      <c r="P91" s="8"/>
      <c r="Q91" s="8"/>
      <c r="R91" s="10"/>
      <c r="S91" s="9"/>
      <c r="T91" s="8"/>
      <c r="U91" s="8"/>
    </row>
    <row r="92" spans="1:21" s="13" customFormat="1">
      <c r="B92" s="16"/>
      <c r="C92" s="16"/>
      <c r="H92" s="8"/>
      <c r="I92" s="8"/>
      <c r="J92" s="8"/>
      <c r="K92" s="12"/>
      <c r="L92" s="11"/>
      <c r="M92" s="8"/>
      <c r="N92" s="8"/>
      <c r="O92" s="11"/>
      <c r="P92" s="8"/>
      <c r="Q92" s="8"/>
      <c r="R92" s="10"/>
      <c r="S92" s="9"/>
      <c r="T92" s="8"/>
      <c r="U92" s="8"/>
    </row>
    <row r="93" spans="1:21" s="13" customFormat="1">
      <c r="B93" s="16"/>
      <c r="C93" s="16"/>
      <c r="H93" s="8"/>
      <c r="I93" s="8"/>
      <c r="J93" s="8"/>
      <c r="K93" s="12"/>
      <c r="L93" s="11"/>
      <c r="M93" s="8"/>
      <c r="N93" s="8"/>
      <c r="O93" s="11"/>
      <c r="P93" s="8"/>
      <c r="Q93" s="8"/>
      <c r="R93" s="10"/>
      <c r="S93" s="9"/>
      <c r="T93" s="8"/>
      <c r="U93" s="8"/>
    </row>
    <row r="94" spans="1:21" s="13" customFormat="1">
      <c r="B94" s="16"/>
      <c r="C94" s="16"/>
      <c r="H94" s="8"/>
      <c r="I94" s="8"/>
      <c r="J94" s="8"/>
      <c r="K94" s="12"/>
      <c r="L94" s="11"/>
      <c r="M94" s="8"/>
      <c r="N94" s="8"/>
      <c r="O94" s="11"/>
      <c r="P94" s="8"/>
      <c r="Q94" s="8"/>
      <c r="R94" s="10"/>
      <c r="S94" s="9"/>
      <c r="T94" s="8"/>
      <c r="U94" s="8"/>
    </row>
    <row r="95" spans="1:21" s="13" customFormat="1">
      <c r="B95" s="16"/>
      <c r="C95" s="16"/>
      <c r="H95" s="8"/>
      <c r="I95" s="8"/>
      <c r="J95" s="8"/>
      <c r="K95" s="12"/>
      <c r="L95" s="11"/>
      <c r="M95" s="8"/>
      <c r="N95" s="8"/>
      <c r="O95" s="11"/>
      <c r="P95" s="8"/>
      <c r="Q95" s="8"/>
      <c r="R95" s="10"/>
      <c r="S95" s="9"/>
      <c r="T95" s="8"/>
      <c r="U95" s="8"/>
    </row>
    <row r="96" spans="1:21" s="13" customFormat="1">
      <c r="B96" s="16"/>
      <c r="C96" s="16"/>
      <c r="H96" s="8"/>
      <c r="I96" s="8"/>
      <c r="J96" s="8"/>
      <c r="K96" s="12"/>
      <c r="L96" s="11"/>
      <c r="M96" s="8"/>
      <c r="N96" s="8"/>
      <c r="O96" s="11"/>
      <c r="P96" s="8"/>
      <c r="Q96" s="8"/>
      <c r="R96" s="10"/>
      <c r="S96" s="9"/>
      <c r="T96" s="8"/>
      <c r="U96" s="8"/>
    </row>
    <row r="97" spans="2:21" s="13" customFormat="1">
      <c r="B97" s="16"/>
      <c r="C97" s="16"/>
      <c r="H97" s="8"/>
      <c r="I97" s="8"/>
      <c r="J97" s="8"/>
      <c r="K97" s="12"/>
      <c r="L97" s="11"/>
      <c r="M97" s="8"/>
      <c r="N97" s="8"/>
      <c r="O97" s="11"/>
      <c r="P97" s="8"/>
      <c r="Q97" s="8"/>
      <c r="R97" s="10"/>
      <c r="S97" s="9"/>
      <c r="T97" s="8"/>
      <c r="U97" s="8"/>
    </row>
    <row r="98" spans="2:21" s="13" customFormat="1" ht="15" customHeight="1">
      <c r="B98" s="16"/>
      <c r="C98" s="16"/>
      <c r="H98" s="8"/>
      <c r="I98" s="8"/>
      <c r="J98" s="8"/>
      <c r="K98" s="12"/>
      <c r="L98" s="11"/>
      <c r="M98" s="8"/>
      <c r="N98" s="8"/>
      <c r="O98" s="11"/>
      <c r="P98" s="8"/>
      <c r="Q98" s="8"/>
      <c r="R98" s="10"/>
      <c r="S98" s="9"/>
      <c r="T98" s="8"/>
      <c r="U98" s="8"/>
    </row>
    <row r="99" spans="2:21" s="13" customFormat="1">
      <c r="B99" s="16"/>
      <c r="C99" s="16"/>
      <c r="H99" s="8"/>
      <c r="I99" s="8"/>
      <c r="J99" s="8"/>
      <c r="K99" s="12"/>
      <c r="L99" s="11"/>
      <c r="M99" s="8"/>
      <c r="N99" s="8"/>
      <c r="O99" s="11"/>
      <c r="P99" s="8"/>
      <c r="Q99" s="8"/>
      <c r="R99" s="10"/>
      <c r="S99" s="9"/>
      <c r="T99" s="8"/>
      <c r="U99" s="8"/>
    </row>
    <row r="100" spans="2:21" s="13" customFormat="1">
      <c r="B100" s="16"/>
      <c r="C100" s="16"/>
      <c r="H100" s="8"/>
      <c r="I100" s="8"/>
      <c r="J100" s="8"/>
      <c r="K100" s="12"/>
      <c r="L100" s="11"/>
      <c r="M100" s="8"/>
      <c r="N100" s="8"/>
      <c r="O100" s="11"/>
      <c r="P100" s="8"/>
      <c r="Q100" s="8"/>
      <c r="R100" s="10"/>
      <c r="S100" s="9"/>
      <c r="T100" s="8"/>
      <c r="U100" s="8"/>
    </row>
    <row r="101" spans="2:21" s="13" customFormat="1">
      <c r="B101" s="16"/>
      <c r="C101" s="16"/>
      <c r="H101" s="8"/>
      <c r="I101" s="8"/>
      <c r="J101" s="8"/>
      <c r="K101" s="12"/>
      <c r="L101" s="11"/>
      <c r="M101" s="8"/>
      <c r="N101" s="8"/>
      <c r="O101" s="11"/>
      <c r="P101" s="8"/>
      <c r="Q101" s="8"/>
      <c r="R101" s="10"/>
      <c r="S101" s="9"/>
      <c r="T101" s="8"/>
      <c r="U101" s="8"/>
    </row>
    <row r="102" spans="2:21" s="13" customFormat="1">
      <c r="B102" s="16"/>
      <c r="C102" s="16"/>
      <c r="H102" s="8"/>
      <c r="I102" s="8"/>
      <c r="J102" s="8"/>
      <c r="K102" s="12"/>
      <c r="L102" s="11"/>
      <c r="M102" s="8"/>
      <c r="N102" s="8"/>
      <c r="O102" s="11"/>
      <c r="P102" s="8"/>
      <c r="Q102" s="8"/>
      <c r="R102" s="10"/>
      <c r="S102" s="9"/>
      <c r="T102" s="8"/>
      <c r="U102" s="8"/>
    </row>
    <row r="103" spans="2:21" s="13" customFormat="1">
      <c r="B103" s="16"/>
      <c r="C103" s="16"/>
      <c r="H103" s="8"/>
      <c r="I103" s="8"/>
      <c r="J103" s="8"/>
      <c r="K103" s="12"/>
      <c r="L103" s="11"/>
      <c r="M103" s="8"/>
      <c r="N103" s="8"/>
      <c r="O103" s="11"/>
      <c r="P103" s="8"/>
      <c r="Q103" s="8"/>
      <c r="R103" s="10"/>
      <c r="S103" s="9"/>
      <c r="T103" s="8"/>
      <c r="U103" s="8"/>
    </row>
    <row r="104" spans="2:21" s="13" customFormat="1">
      <c r="B104" s="16"/>
      <c r="C104" s="16"/>
      <c r="H104" s="8"/>
      <c r="I104" s="8"/>
      <c r="J104" s="8"/>
      <c r="K104" s="12"/>
      <c r="L104" s="11"/>
      <c r="M104" s="8"/>
      <c r="N104" s="8"/>
      <c r="O104" s="11"/>
      <c r="P104" s="8"/>
      <c r="Q104" s="8"/>
      <c r="R104" s="10"/>
      <c r="S104" s="9"/>
      <c r="T104" s="8"/>
      <c r="U104" s="8"/>
    </row>
    <row r="105" spans="2:21" s="13" customFormat="1">
      <c r="B105" s="16"/>
      <c r="C105" s="16"/>
      <c r="H105" s="8"/>
      <c r="I105" s="8"/>
      <c r="J105" s="8"/>
      <c r="K105" s="12"/>
      <c r="L105" s="11"/>
      <c r="M105" s="8"/>
      <c r="N105" s="8"/>
      <c r="O105" s="11"/>
      <c r="P105" s="8"/>
      <c r="Q105" s="8"/>
      <c r="R105" s="10"/>
      <c r="S105" s="9"/>
      <c r="T105" s="8"/>
      <c r="U105" s="8"/>
    </row>
    <row r="106" spans="2:21" s="13" customFormat="1">
      <c r="B106" s="16"/>
      <c r="C106" s="16"/>
      <c r="H106" s="8"/>
      <c r="I106" s="8"/>
      <c r="J106" s="8"/>
      <c r="K106" s="12"/>
      <c r="L106" s="11"/>
      <c r="M106" s="8"/>
      <c r="N106" s="8"/>
      <c r="O106" s="11"/>
      <c r="P106" s="8"/>
      <c r="Q106" s="8"/>
      <c r="R106" s="10"/>
      <c r="S106" s="9"/>
      <c r="T106" s="8"/>
      <c r="U106" s="8"/>
    </row>
    <row r="107" spans="2:21" s="13" customFormat="1">
      <c r="B107" s="16"/>
      <c r="C107" s="16"/>
      <c r="H107" s="8"/>
      <c r="I107" s="8"/>
      <c r="J107" s="8"/>
      <c r="K107" s="12"/>
      <c r="L107" s="11"/>
      <c r="M107" s="8"/>
      <c r="N107" s="8"/>
      <c r="O107" s="11"/>
      <c r="P107" s="8"/>
      <c r="Q107" s="8"/>
      <c r="R107" s="10"/>
      <c r="S107" s="9"/>
      <c r="T107" s="8"/>
      <c r="U107" s="8"/>
    </row>
    <row r="108" spans="2:21" s="13" customFormat="1">
      <c r="B108" s="15"/>
      <c r="C108" s="15"/>
      <c r="H108" s="8"/>
      <c r="I108" s="8"/>
      <c r="J108" s="8"/>
      <c r="K108" s="12"/>
      <c r="L108" s="11"/>
      <c r="M108" s="8"/>
      <c r="N108" s="8"/>
      <c r="O108" s="11"/>
      <c r="P108" s="8"/>
      <c r="Q108" s="8"/>
      <c r="R108" s="10"/>
      <c r="S108" s="9"/>
      <c r="T108" s="8"/>
      <c r="U108" s="8"/>
    </row>
    <row r="109" spans="2:21" s="13" customFormat="1">
      <c r="B109" s="15"/>
      <c r="C109" s="15"/>
      <c r="H109" s="8"/>
      <c r="I109" s="8"/>
      <c r="J109" s="8"/>
      <c r="K109" s="12"/>
      <c r="L109" s="11"/>
      <c r="M109" s="8"/>
      <c r="N109" s="8"/>
      <c r="O109" s="11"/>
      <c r="P109" s="8"/>
      <c r="Q109" s="8"/>
      <c r="R109" s="10"/>
      <c r="S109" s="9"/>
      <c r="T109" s="8"/>
      <c r="U109" s="8"/>
    </row>
    <row r="110" spans="2:21" s="13" customFormat="1">
      <c r="B110" s="15"/>
      <c r="C110" s="15"/>
      <c r="H110" s="8"/>
      <c r="I110" s="8"/>
      <c r="J110" s="8"/>
      <c r="K110" s="12"/>
      <c r="L110" s="11"/>
      <c r="M110" s="8"/>
      <c r="N110" s="8"/>
      <c r="O110" s="11"/>
      <c r="P110" s="8"/>
      <c r="Q110" s="8"/>
      <c r="R110" s="10"/>
      <c r="S110" s="9"/>
      <c r="T110" s="8"/>
      <c r="U110" s="8"/>
    </row>
    <row r="111" spans="2:21" s="13" customFormat="1">
      <c r="B111" s="15"/>
      <c r="C111" s="15"/>
      <c r="H111" s="8"/>
      <c r="I111" s="8"/>
      <c r="J111" s="8"/>
      <c r="K111" s="12"/>
      <c r="L111" s="11"/>
      <c r="M111" s="8"/>
      <c r="N111" s="8"/>
      <c r="O111" s="11"/>
      <c r="P111" s="8"/>
      <c r="Q111" s="8"/>
      <c r="R111" s="10"/>
      <c r="S111" s="9"/>
      <c r="T111" s="8"/>
      <c r="U111" s="8"/>
    </row>
    <row r="112" spans="2:21" s="13" customFormat="1">
      <c r="B112" s="16"/>
      <c r="C112" s="16"/>
      <c r="H112" s="8"/>
      <c r="I112" s="8"/>
      <c r="J112" s="8"/>
      <c r="K112" s="12"/>
      <c r="L112" s="11"/>
      <c r="M112" s="8"/>
      <c r="N112" s="8"/>
      <c r="O112" s="11"/>
      <c r="P112" s="8"/>
      <c r="Q112" s="8"/>
      <c r="R112" s="10"/>
      <c r="S112" s="9"/>
      <c r="T112" s="8"/>
      <c r="U112" s="8"/>
    </row>
    <row r="113" spans="2:21" s="13" customFormat="1">
      <c r="B113" s="16"/>
      <c r="C113" s="16"/>
      <c r="H113" s="8"/>
      <c r="I113" s="8"/>
      <c r="J113" s="8"/>
      <c r="K113" s="12"/>
      <c r="L113" s="11"/>
      <c r="M113" s="8"/>
      <c r="N113" s="8"/>
      <c r="O113" s="11"/>
      <c r="P113" s="8"/>
      <c r="Q113" s="8"/>
      <c r="R113" s="10"/>
      <c r="S113" s="9"/>
      <c r="T113" s="8"/>
      <c r="U113" s="8"/>
    </row>
    <row r="114" spans="2:21" s="13" customFormat="1">
      <c r="B114" s="16"/>
      <c r="C114" s="16"/>
      <c r="H114" s="8"/>
      <c r="I114" s="8"/>
      <c r="J114" s="8"/>
      <c r="K114" s="12"/>
      <c r="L114" s="11"/>
      <c r="M114" s="8"/>
      <c r="N114" s="8"/>
      <c r="O114" s="11"/>
      <c r="P114" s="8"/>
      <c r="Q114" s="8"/>
      <c r="R114" s="10"/>
      <c r="S114" s="9"/>
      <c r="T114" s="8"/>
      <c r="U114" s="8"/>
    </row>
    <row r="115" spans="2:21" s="13" customFormat="1">
      <c r="B115" s="16"/>
      <c r="C115" s="16"/>
      <c r="H115" s="8"/>
      <c r="I115" s="8"/>
      <c r="J115" s="8"/>
      <c r="K115" s="12"/>
      <c r="L115" s="11"/>
      <c r="M115" s="8"/>
      <c r="N115" s="8"/>
      <c r="O115" s="11"/>
      <c r="P115" s="8"/>
      <c r="Q115" s="8"/>
      <c r="R115" s="10"/>
      <c r="S115" s="9"/>
      <c r="T115" s="8"/>
      <c r="U115" s="8"/>
    </row>
    <row r="116" spans="2:21" s="13" customFormat="1">
      <c r="B116" s="16"/>
      <c r="C116" s="16"/>
      <c r="H116" s="8"/>
      <c r="I116" s="8"/>
      <c r="J116" s="8"/>
      <c r="K116" s="12"/>
      <c r="L116" s="11"/>
      <c r="M116" s="8"/>
      <c r="N116" s="8"/>
      <c r="O116" s="11"/>
      <c r="P116" s="8"/>
      <c r="Q116" s="8"/>
      <c r="R116" s="10"/>
      <c r="S116" s="9"/>
      <c r="T116" s="8"/>
      <c r="U116" s="8"/>
    </row>
    <row r="117" spans="2:21" s="13" customFormat="1">
      <c r="B117" s="16"/>
      <c r="C117" s="16"/>
      <c r="H117" s="8"/>
      <c r="I117" s="8"/>
      <c r="J117" s="8"/>
      <c r="K117" s="12"/>
      <c r="L117" s="11"/>
      <c r="M117" s="8"/>
      <c r="N117" s="8"/>
      <c r="O117" s="11"/>
      <c r="P117" s="8"/>
      <c r="Q117" s="8"/>
      <c r="R117" s="10"/>
      <c r="S117" s="9"/>
      <c r="T117" s="8"/>
      <c r="U117" s="8"/>
    </row>
    <row r="118" spans="2:21" s="13" customFormat="1">
      <c r="B118" s="16"/>
      <c r="C118" s="16"/>
      <c r="H118" s="8"/>
      <c r="I118" s="8"/>
      <c r="J118" s="8"/>
      <c r="K118" s="12"/>
      <c r="L118" s="11"/>
      <c r="M118" s="8"/>
      <c r="N118" s="8"/>
      <c r="O118" s="11"/>
      <c r="P118" s="8"/>
      <c r="Q118" s="8"/>
      <c r="R118" s="10"/>
      <c r="S118" s="9"/>
      <c r="T118" s="8"/>
      <c r="U118" s="8"/>
    </row>
    <row r="119" spans="2:21" s="13" customFormat="1">
      <c r="B119" s="16"/>
      <c r="C119" s="16"/>
      <c r="H119" s="8"/>
      <c r="I119" s="8"/>
      <c r="J119" s="8"/>
      <c r="K119" s="12"/>
      <c r="L119" s="11"/>
      <c r="M119" s="8"/>
      <c r="N119" s="8"/>
      <c r="O119" s="11"/>
      <c r="P119" s="8"/>
      <c r="Q119" s="8"/>
      <c r="R119" s="10"/>
      <c r="S119" s="9"/>
      <c r="T119" s="8"/>
      <c r="U119" s="8"/>
    </row>
    <row r="120" spans="2:21" s="13" customFormat="1">
      <c r="B120" s="16"/>
      <c r="C120" s="16"/>
      <c r="H120" s="8"/>
      <c r="I120" s="8"/>
      <c r="J120" s="8"/>
      <c r="K120" s="12"/>
      <c r="L120" s="11"/>
      <c r="M120" s="8"/>
      <c r="N120" s="8"/>
      <c r="O120" s="11"/>
      <c r="P120" s="8"/>
      <c r="Q120" s="8"/>
      <c r="R120" s="10"/>
      <c r="S120" s="9"/>
      <c r="T120" s="8"/>
      <c r="U120" s="8"/>
    </row>
    <row r="121" spans="2:21" s="13" customFormat="1">
      <c r="B121" s="16"/>
      <c r="C121" s="16"/>
      <c r="H121" s="8"/>
      <c r="I121" s="8"/>
      <c r="J121" s="8"/>
      <c r="K121" s="12"/>
      <c r="L121" s="11"/>
      <c r="M121" s="8"/>
      <c r="N121" s="8"/>
      <c r="O121" s="11"/>
      <c r="P121" s="8"/>
      <c r="Q121" s="8"/>
      <c r="R121" s="10"/>
      <c r="S121" s="9"/>
      <c r="T121" s="8"/>
      <c r="U121" s="8"/>
    </row>
    <row r="122" spans="2:21" s="13" customFormat="1">
      <c r="B122" s="16"/>
      <c r="C122" s="16"/>
      <c r="H122" s="8"/>
      <c r="I122" s="8"/>
      <c r="J122" s="8"/>
      <c r="K122" s="12"/>
      <c r="L122" s="11"/>
      <c r="M122" s="8"/>
      <c r="N122" s="8"/>
      <c r="O122" s="11"/>
      <c r="P122" s="8"/>
      <c r="Q122" s="8"/>
      <c r="R122" s="10"/>
      <c r="S122" s="9"/>
      <c r="T122" s="8"/>
      <c r="U122" s="8"/>
    </row>
    <row r="123" spans="2:21" s="13" customFormat="1">
      <c r="B123" s="16"/>
      <c r="C123" s="16"/>
      <c r="H123" s="8"/>
      <c r="I123" s="8"/>
      <c r="J123" s="8"/>
      <c r="K123" s="12"/>
      <c r="L123" s="11"/>
      <c r="M123" s="8"/>
      <c r="N123" s="8"/>
      <c r="O123" s="11"/>
      <c r="P123" s="8"/>
      <c r="Q123" s="8"/>
      <c r="R123" s="10"/>
      <c r="S123" s="9"/>
      <c r="T123" s="8"/>
      <c r="U123" s="8"/>
    </row>
    <row r="124" spans="2:21" s="13" customFormat="1">
      <c r="B124" s="16"/>
      <c r="C124" s="16"/>
      <c r="H124" s="8"/>
      <c r="I124" s="8"/>
      <c r="J124" s="8"/>
      <c r="K124" s="12"/>
      <c r="L124" s="11"/>
      <c r="M124" s="8"/>
      <c r="N124" s="8"/>
      <c r="O124" s="11"/>
      <c r="P124" s="8"/>
      <c r="Q124" s="8"/>
      <c r="R124" s="10"/>
      <c r="S124" s="9"/>
      <c r="T124" s="8"/>
      <c r="U124" s="8"/>
    </row>
    <row r="125" spans="2:21" s="13" customFormat="1">
      <c r="B125" s="16"/>
      <c r="C125" s="16"/>
      <c r="H125" s="8"/>
      <c r="I125" s="8"/>
      <c r="J125" s="8"/>
      <c r="K125" s="12"/>
      <c r="L125" s="11"/>
      <c r="M125" s="8"/>
      <c r="N125" s="8"/>
      <c r="O125" s="11"/>
      <c r="P125" s="8"/>
      <c r="Q125" s="8"/>
      <c r="R125" s="10"/>
      <c r="S125" s="9"/>
      <c r="T125" s="8"/>
      <c r="U125" s="8"/>
    </row>
    <row r="126" spans="2:21" s="13" customFormat="1">
      <c r="B126" s="16"/>
      <c r="C126" s="16"/>
      <c r="H126" s="8"/>
      <c r="I126" s="8"/>
      <c r="J126" s="8"/>
      <c r="K126" s="12"/>
      <c r="L126" s="11"/>
      <c r="M126" s="8"/>
      <c r="N126" s="8"/>
      <c r="O126" s="11"/>
      <c r="P126" s="8"/>
      <c r="Q126" s="8"/>
      <c r="R126" s="10"/>
      <c r="S126" s="9"/>
      <c r="T126" s="8"/>
      <c r="U126" s="8"/>
    </row>
    <row r="127" spans="2:21" s="13" customFormat="1">
      <c r="B127" s="16"/>
      <c r="C127" s="16"/>
      <c r="H127" s="8"/>
      <c r="I127" s="8"/>
      <c r="J127" s="8"/>
      <c r="K127" s="12"/>
      <c r="L127" s="11"/>
      <c r="M127" s="8"/>
      <c r="N127" s="8"/>
      <c r="O127" s="11"/>
      <c r="P127" s="8"/>
      <c r="Q127" s="8"/>
      <c r="R127" s="10"/>
      <c r="S127" s="9"/>
      <c r="T127" s="8"/>
      <c r="U127" s="8"/>
    </row>
    <row r="128" spans="2:21" s="13" customFormat="1">
      <c r="B128" s="16"/>
      <c r="C128" s="16"/>
      <c r="H128" s="8"/>
      <c r="I128" s="8"/>
      <c r="J128" s="8"/>
      <c r="K128" s="12"/>
      <c r="L128" s="11"/>
      <c r="M128" s="8"/>
      <c r="N128" s="8"/>
      <c r="O128" s="11"/>
      <c r="P128" s="8"/>
      <c r="Q128" s="8"/>
      <c r="R128" s="10"/>
      <c r="S128" s="9"/>
      <c r="T128" s="8"/>
      <c r="U128" s="8"/>
    </row>
    <row r="129" spans="2:21" s="13" customFormat="1">
      <c r="B129" s="16"/>
      <c r="C129" s="16"/>
      <c r="H129" s="8"/>
      <c r="I129" s="8"/>
      <c r="J129" s="8"/>
      <c r="K129" s="12"/>
      <c r="L129" s="11"/>
      <c r="M129" s="8"/>
      <c r="N129" s="8"/>
      <c r="O129" s="11"/>
      <c r="P129" s="8"/>
      <c r="Q129" s="8"/>
      <c r="R129" s="10"/>
      <c r="S129" s="9"/>
      <c r="T129" s="8"/>
      <c r="U129" s="8"/>
    </row>
    <row r="130" spans="2:21" s="13" customFormat="1">
      <c r="B130" s="15"/>
      <c r="C130" s="15"/>
      <c r="H130" s="8"/>
      <c r="I130" s="8"/>
      <c r="J130" s="8"/>
      <c r="K130" s="12"/>
      <c r="L130" s="11"/>
      <c r="M130" s="8"/>
      <c r="N130" s="8"/>
      <c r="O130" s="11"/>
      <c r="P130" s="8"/>
      <c r="Q130" s="8"/>
      <c r="R130" s="10"/>
      <c r="S130" s="9"/>
      <c r="T130" s="8"/>
      <c r="U130" s="8"/>
    </row>
    <row r="131" spans="2:21" s="13" customFormat="1">
      <c r="B131" s="15"/>
      <c r="C131" s="15"/>
      <c r="H131" s="8"/>
      <c r="I131" s="8"/>
      <c r="J131" s="8"/>
      <c r="K131" s="12"/>
      <c r="L131" s="11"/>
      <c r="M131" s="8"/>
      <c r="N131" s="8"/>
      <c r="O131" s="11"/>
      <c r="P131" s="8"/>
      <c r="Q131" s="8"/>
      <c r="R131" s="10"/>
      <c r="S131" s="9"/>
      <c r="T131" s="8"/>
      <c r="U131" s="8"/>
    </row>
    <row r="132" spans="2:21" s="13" customFormat="1">
      <c r="B132" s="16"/>
      <c r="C132" s="16"/>
      <c r="H132" s="8"/>
      <c r="I132" s="8"/>
      <c r="J132" s="8"/>
      <c r="K132" s="12"/>
      <c r="L132" s="11"/>
      <c r="M132" s="8"/>
      <c r="N132" s="8"/>
      <c r="O132" s="11"/>
      <c r="P132" s="8"/>
      <c r="Q132" s="8"/>
      <c r="R132" s="10"/>
      <c r="S132" s="9"/>
      <c r="T132" s="8"/>
      <c r="U132" s="8"/>
    </row>
    <row r="133" spans="2:21" s="13" customFormat="1" ht="15" customHeight="1">
      <c r="B133" s="16"/>
      <c r="C133" s="16"/>
      <c r="H133" s="8"/>
      <c r="I133" s="8"/>
      <c r="J133" s="8"/>
      <c r="K133" s="12"/>
      <c r="L133" s="11"/>
      <c r="M133" s="8"/>
      <c r="N133" s="8"/>
      <c r="O133" s="11"/>
      <c r="P133" s="8"/>
      <c r="Q133" s="8"/>
      <c r="R133" s="10"/>
      <c r="S133" s="9"/>
      <c r="T133" s="8"/>
      <c r="U133" s="8"/>
    </row>
    <row r="134" spans="2:21" s="13" customFormat="1">
      <c r="B134" s="15"/>
      <c r="C134" s="15"/>
      <c r="H134" s="8"/>
      <c r="I134" s="8"/>
      <c r="J134" s="8"/>
      <c r="K134" s="12"/>
      <c r="L134" s="11"/>
      <c r="M134" s="8"/>
      <c r="N134" s="8"/>
      <c r="O134" s="11"/>
      <c r="P134" s="8"/>
      <c r="Q134" s="8"/>
      <c r="R134" s="10"/>
      <c r="S134" s="9"/>
      <c r="T134" s="8"/>
      <c r="U134" s="8"/>
    </row>
    <row r="135" spans="2:21" s="13" customFormat="1">
      <c r="B135" s="15"/>
      <c r="C135" s="15"/>
      <c r="H135" s="8"/>
      <c r="I135" s="8"/>
      <c r="J135" s="8"/>
      <c r="K135" s="12"/>
      <c r="L135" s="11"/>
      <c r="M135" s="8"/>
      <c r="N135" s="8"/>
      <c r="O135" s="11"/>
      <c r="P135" s="8"/>
      <c r="Q135" s="8"/>
      <c r="R135" s="10"/>
      <c r="S135" s="9"/>
      <c r="T135" s="8"/>
      <c r="U135" s="8"/>
    </row>
    <row r="136" spans="2:21" s="13" customFormat="1">
      <c r="B136" s="15"/>
      <c r="C136" s="15"/>
      <c r="H136" s="8"/>
      <c r="I136" s="8"/>
      <c r="J136" s="8"/>
      <c r="K136" s="12"/>
      <c r="L136" s="11"/>
      <c r="M136" s="8"/>
      <c r="N136" s="8"/>
      <c r="O136" s="11"/>
      <c r="P136" s="8"/>
      <c r="Q136" s="8"/>
      <c r="R136" s="10"/>
      <c r="S136" s="9"/>
      <c r="T136" s="8"/>
      <c r="U136" s="8"/>
    </row>
    <row r="137" spans="2:21" s="13" customFormat="1">
      <c r="B137" s="15"/>
      <c r="C137" s="15"/>
      <c r="H137" s="8"/>
      <c r="I137" s="8"/>
      <c r="J137" s="8"/>
      <c r="K137" s="12"/>
      <c r="L137" s="11"/>
      <c r="M137" s="8"/>
      <c r="N137" s="8"/>
      <c r="O137" s="11"/>
      <c r="P137" s="8"/>
      <c r="Q137" s="8"/>
      <c r="R137" s="10"/>
      <c r="S137" s="9"/>
      <c r="T137" s="8"/>
      <c r="U137" s="8"/>
    </row>
    <row r="138" spans="2:21" s="13" customFormat="1">
      <c r="B138" s="15"/>
      <c r="C138" s="15"/>
      <c r="H138" s="8"/>
      <c r="I138" s="8"/>
      <c r="J138" s="8"/>
      <c r="K138" s="12"/>
      <c r="L138" s="11"/>
      <c r="M138" s="8"/>
      <c r="N138" s="8"/>
      <c r="O138" s="11"/>
      <c r="P138" s="8"/>
      <c r="Q138" s="8"/>
      <c r="R138" s="10"/>
      <c r="S138" s="9"/>
      <c r="T138" s="8"/>
      <c r="U138" s="8"/>
    </row>
    <row r="139" spans="2:21" s="13" customFormat="1">
      <c r="B139" s="15"/>
      <c r="C139" s="15"/>
      <c r="H139" s="8"/>
      <c r="I139" s="8"/>
      <c r="J139" s="8"/>
      <c r="K139" s="12"/>
      <c r="L139" s="11"/>
      <c r="M139" s="8"/>
      <c r="N139" s="8"/>
      <c r="O139" s="11"/>
      <c r="P139" s="8"/>
      <c r="Q139" s="8"/>
      <c r="R139" s="10"/>
      <c r="S139" s="9"/>
      <c r="T139" s="8"/>
      <c r="U139" s="8"/>
    </row>
    <row r="140" spans="2:21" s="13" customFormat="1">
      <c r="B140" s="15"/>
      <c r="C140" s="15"/>
      <c r="H140" s="8"/>
      <c r="I140" s="8"/>
      <c r="J140" s="8"/>
      <c r="K140" s="12"/>
      <c r="L140" s="11"/>
      <c r="M140" s="8"/>
      <c r="N140" s="8"/>
      <c r="O140" s="11"/>
      <c r="P140" s="8"/>
      <c r="Q140" s="8"/>
      <c r="R140" s="10"/>
      <c r="S140" s="9"/>
      <c r="T140" s="8"/>
      <c r="U140" s="8"/>
    </row>
    <row r="141" spans="2:21" s="13" customFormat="1">
      <c r="B141" s="15"/>
      <c r="C141" s="15"/>
      <c r="H141" s="8"/>
      <c r="I141" s="8"/>
      <c r="J141" s="8"/>
      <c r="K141" s="12"/>
      <c r="L141" s="11"/>
      <c r="M141" s="8"/>
      <c r="N141" s="8"/>
      <c r="O141" s="11"/>
      <c r="P141" s="8"/>
      <c r="Q141" s="8"/>
      <c r="R141" s="10"/>
      <c r="S141" s="9"/>
      <c r="T141" s="8"/>
      <c r="U141" s="8"/>
    </row>
    <row r="142" spans="2:21" s="13" customFormat="1">
      <c r="B142" s="15"/>
      <c r="C142" s="15"/>
      <c r="H142" s="8"/>
      <c r="I142" s="8"/>
      <c r="J142" s="8"/>
      <c r="K142" s="12"/>
      <c r="L142" s="11"/>
      <c r="M142" s="8"/>
      <c r="N142" s="8"/>
      <c r="O142" s="11"/>
      <c r="P142" s="8"/>
      <c r="Q142" s="8"/>
      <c r="R142" s="10"/>
      <c r="S142" s="9"/>
      <c r="T142" s="8"/>
      <c r="U142" s="8"/>
    </row>
    <row r="143" spans="2:21" s="13" customFormat="1">
      <c r="B143" s="15"/>
      <c r="C143" s="15"/>
      <c r="H143" s="8"/>
      <c r="I143" s="8"/>
      <c r="J143" s="8"/>
      <c r="K143" s="12"/>
      <c r="L143" s="11"/>
      <c r="M143" s="8"/>
      <c r="N143" s="8"/>
      <c r="O143" s="11"/>
      <c r="P143" s="8"/>
      <c r="Q143" s="8"/>
      <c r="R143" s="10"/>
      <c r="S143" s="9"/>
      <c r="T143" s="8"/>
      <c r="U143" s="8"/>
    </row>
    <row r="144" spans="2:21" s="13" customFormat="1">
      <c r="B144" s="15"/>
      <c r="C144" s="15"/>
      <c r="H144" s="8"/>
      <c r="I144" s="8"/>
      <c r="J144" s="8"/>
      <c r="K144" s="12"/>
      <c r="L144" s="11"/>
      <c r="M144" s="8"/>
      <c r="N144" s="8"/>
      <c r="O144" s="11"/>
      <c r="P144" s="8"/>
      <c r="Q144" s="8"/>
      <c r="R144" s="10"/>
      <c r="S144" s="9"/>
      <c r="T144" s="8"/>
      <c r="U144" s="8"/>
    </row>
    <row r="145" spans="2:21" s="13" customFormat="1">
      <c r="B145" s="15"/>
      <c r="C145" s="15"/>
      <c r="H145" s="8"/>
      <c r="I145" s="8"/>
      <c r="J145" s="8"/>
      <c r="K145" s="12"/>
      <c r="L145" s="11"/>
      <c r="M145" s="8"/>
      <c r="N145" s="8"/>
      <c r="O145" s="11"/>
      <c r="P145" s="8"/>
      <c r="Q145" s="8"/>
      <c r="R145" s="10"/>
      <c r="S145" s="9"/>
      <c r="T145" s="8"/>
      <c r="U145" s="8"/>
    </row>
    <row r="146" spans="2:21" s="13" customFormat="1">
      <c r="B146" s="15"/>
      <c r="C146" s="15"/>
      <c r="H146" s="8"/>
      <c r="I146" s="8"/>
      <c r="J146" s="8"/>
      <c r="K146" s="12"/>
      <c r="L146" s="11"/>
      <c r="M146" s="8"/>
      <c r="N146" s="8"/>
      <c r="O146" s="11"/>
      <c r="P146" s="8"/>
      <c r="Q146" s="8"/>
      <c r="R146" s="10"/>
      <c r="S146" s="9"/>
      <c r="T146" s="8"/>
      <c r="U146" s="8"/>
    </row>
    <row r="147" spans="2:21" s="13" customFormat="1">
      <c r="B147" s="15"/>
      <c r="C147" s="15"/>
      <c r="H147" s="8"/>
      <c r="I147" s="8"/>
      <c r="J147" s="8"/>
      <c r="K147" s="12"/>
      <c r="L147" s="11"/>
      <c r="M147" s="8"/>
      <c r="N147" s="8"/>
      <c r="O147" s="11"/>
      <c r="P147" s="8"/>
      <c r="Q147" s="8"/>
      <c r="R147" s="10"/>
      <c r="S147" s="9"/>
      <c r="T147" s="8"/>
      <c r="U147" s="8"/>
    </row>
    <row r="148" spans="2:21" s="13" customFormat="1">
      <c r="B148" s="15"/>
      <c r="C148" s="15"/>
      <c r="H148" s="8"/>
      <c r="I148" s="8"/>
      <c r="J148" s="8"/>
      <c r="K148" s="12"/>
      <c r="L148" s="11"/>
      <c r="M148" s="8"/>
      <c r="N148" s="8"/>
      <c r="O148" s="11"/>
      <c r="P148" s="8"/>
      <c r="Q148" s="8"/>
      <c r="R148" s="10"/>
      <c r="S148" s="9"/>
      <c r="T148" s="8"/>
      <c r="U148" s="8"/>
    </row>
    <row r="149" spans="2:21" s="13" customFormat="1">
      <c r="B149" s="15"/>
      <c r="C149" s="15"/>
      <c r="H149" s="8"/>
      <c r="I149" s="8"/>
      <c r="J149" s="8"/>
      <c r="K149" s="12"/>
      <c r="L149" s="11"/>
      <c r="M149" s="8"/>
      <c r="N149" s="8"/>
      <c r="O149" s="11"/>
      <c r="P149" s="8"/>
      <c r="Q149" s="8"/>
      <c r="R149" s="10"/>
      <c r="S149" s="9"/>
      <c r="T149" s="8"/>
      <c r="U149" s="8"/>
    </row>
    <row r="150" spans="2:21" s="13" customFormat="1">
      <c r="B150" s="15"/>
      <c r="C150" s="15"/>
      <c r="H150" s="8"/>
      <c r="I150" s="8"/>
      <c r="J150" s="8"/>
      <c r="K150" s="12"/>
      <c r="L150" s="11"/>
      <c r="M150" s="8"/>
      <c r="N150" s="8"/>
      <c r="O150" s="11"/>
      <c r="P150" s="8"/>
      <c r="Q150" s="8"/>
      <c r="R150" s="10"/>
      <c r="S150" s="9"/>
      <c r="T150" s="8"/>
      <c r="U150" s="8"/>
    </row>
    <row r="151" spans="2:21" s="13" customFormat="1">
      <c r="B151" s="15"/>
      <c r="C151" s="15"/>
      <c r="H151" s="8"/>
      <c r="I151" s="8"/>
      <c r="J151" s="8"/>
      <c r="K151" s="12"/>
      <c r="L151" s="11"/>
      <c r="M151" s="8"/>
      <c r="N151" s="8"/>
      <c r="O151" s="11"/>
      <c r="P151" s="8"/>
      <c r="Q151" s="8"/>
      <c r="R151" s="10"/>
      <c r="S151" s="9"/>
      <c r="T151" s="8"/>
      <c r="U151" s="8"/>
    </row>
    <row r="152" spans="2:21" s="13" customFormat="1">
      <c r="B152" s="15"/>
      <c r="C152" s="15"/>
      <c r="H152" s="8"/>
      <c r="I152" s="8"/>
      <c r="J152" s="8"/>
      <c r="K152" s="12"/>
      <c r="L152" s="11"/>
      <c r="M152" s="8"/>
      <c r="N152" s="8"/>
      <c r="O152" s="11"/>
      <c r="P152" s="8"/>
      <c r="Q152" s="8"/>
      <c r="R152" s="10"/>
      <c r="S152" s="9"/>
      <c r="T152" s="8"/>
      <c r="U152" s="8"/>
    </row>
    <row r="153" spans="2:21" s="13" customFormat="1">
      <c r="B153" s="15"/>
      <c r="C153" s="15"/>
      <c r="H153" s="8"/>
      <c r="I153" s="8"/>
      <c r="J153" s="8"/>
      <c r="K153" s="12"/>
      <c r="L153" s="11"/>
      <c r="M153" s="8"/>
      <c r="N153" s="8"/>
      <c r="O153" s="11"/>
      <c r="P153" s="8"/>
      <c r="Q153" s="8"/>
      <c r="R153" s="10"/>
      <c r="S153" s="9"/>
      <c r="T153" s="8"/>
      <c r="U153" s="8"/>
    </row>
    <row r="154" spans="2:21" s="13" customFormat="1">
      <c r="B154" s="15"/>
      <c r="C154" s="15"/>
      <c r="H154" s="8"/>
      <c r="I154" s="8"/>
      <c r="J154" s="8"/>
      <c r="K154" s="12"/>
      <c r="L154" s="11"/>
      <c r="M154" s="8"/>
      <c r="N154" s="8"/>
      <c r="O154" s="11"/>
      <c r="P154" s="8"/>
      <c r="Q154" s="8"/>
      <c r="R154" s="10"/>
      <c r="S154" s="9"/>
      <c r="T154" s="8"/>
      <c r="U154" s="8"/>
    </row>
    <row r="155" spans="2:21" s="13" customFormat="1">
      <c r="B155" s="15"/>
      <c r="C155" s="15"/>
      <c r="H155" s="8"/>
      <c r="I155" s="8"/>
      <c r="J155" s="8"/>
      <c r="K155" s="12"/>
      <c r="L155" s="11"/>
      <c r="M155" s="8"/>
      <c r="N155" s="8"/>
      <c r="O155" s="11"/>
      <c r="P155" s="8"/>
      <c r="Q155" s="8"/>
      <c r="R155" s="10"/>
      <c r="S155" s="9"/>
      <c r="T155" s="8"/>
      <c r="U155" s="8"/>
    </row>
    <row r="156" spans="2:21" s="13" customFormat="1">
      <c r="B156" s="15"/>
      <c r="C156" s="15"/>
      <c r="H156" s="8"/>
      <c r="I156" s="8"/>
      <c r="J156" s="8"/>
      <c r="K156" s="12"/>
      <c r="L156" s="11"/>
      <c r="M156" s="8"/>
      <c r="N156" s="8"/>
      <c r="O156" s="11"/>
      <c r="P156" s="8"/>
      <c r="Q156" s="8"/>
      <c r="R156" s="10"/>
      <c r="S156" s="9"/>
      <c r="T156" s="8"/>
      <c r="U156" s="8"/>
    </row>
    <row r="157" spans="2:21" s="13" customFormat="1">
      <c r="B157" s="15"/>
      <c r="C157" s="15"/>
      <c r="H157" s="8"/>
      <c r="I157" s="8"/>
      <c r="J157" s="8"/>
      <c r="K157" s="12"/>
      <c r="L157" s="11"/>
      <c r="M157" s="8"/>
      <c r="N157" s="8"/>
      <c r="O157" s="11"/>
      <c r="P157" s="8"/>
      <c r="Q157" s="8"/>
      <c r="R157" s="10"/>
      <c r="S157" s="9"/>
      <c r="T157" s="8"/>
      <c r="U157" s="8"/>
    </row>
    <row r="158" spans="2:21" s="13" customFormat="1">
      <c r="B158" s="15"/>
      <c r="C158" s="15"/>
      <c r="H158" s="8"/>
      <c r="I158" s="8"/>
      <c r="J158" s="8"/>
      <c r="K158" s="12"/>
      <c r="L158" s="11"/>
      <c r="M158" s="8"/>
      <c r="N158" s="8"/>
      <c r="O158" s="11"/>
      <c r="P158" s="8"/>
      <c r="Q158" s="8"/>
      <c r="R158" s="10"/>
      <c r="S158" s="9"/>
      <c r="T158" s="8"/>
      <c r="U158" s="8"/>
    </row>
    <row r="159" spans="2:21" s="13" customFormat="1">
      <c r="B159" s="15"/>
      <c r="C159" s="15"/>
      <c r="H159" s="8"/>
      <c r="I159" s="8"/>
      <c r="J159" s="8"/>
      <c r="K159" s="12"/>
      <c r="L159" s="11"/>
      <c r="M159" s="8"/>
      <c r="N159" s="8"/>
      <c r="O159" s="11"/>
      <c r="P159" s="8"/>
      <c r="Q159" s="8"/>
      <c r="R159" s="10"/>
      <c r="S159" s="9"/>
      <c r="T159" s="8"/>
      <c r="U159" s="8"/>
    </row>
    <row r="160" spans="2:21" s="13" customFormat="1">
      <c r="B160" s="15"/>
      <c r="C160" s="15"/>
      <c r="H160" s="8"/>
      <c r="I160" s="8"/>
      <c r="J160" s="8"/>
      <c r="K160" s="12"/>
      <c r="L160" s="11"/>
      <c r="M160" s="8"/>
      <c r="N160" s="8"/>
      <c r="O160" s="11"/>
      <c r="P160" s="8"/>
      <c r="Q160" s="8"/>
      <c r="R160" s="10"/>
      <c r="S160" s="9"/>
      <c r="T160" s="8"/>
      <c r="U160" s="8"/>
    </row>
    <row r="161" spans="1:21" s="13" customFormat="1">
      <c r="B161" s="15"/>
      <c r="C161" s="15"/>
      <c r="H161" s="8"/>
      <c r="I161" s="8"/>
      <c r="J161" s="8"/>
      <c r="K161" s="12"/>
      <c r="L161" s="11"/>
      <c r="M161" s="8"/>
      <c r="N161" s="8"/>
      <c r="O161" s="11"/>
      <c r="P161" s="8"/>
      <c r="Q161" s="8"/>
      <c r="R161" s="10"/>
      <c r="S161" s="9"/>
      <c r="T161" s="8"/>
      <c r="U161" s="8"/>
    </row>
    <row r="162" spans="1:21" s="13" customFormat="1">
      <c r="B162" s="15"/>
      <c r="C162" s="15"/>
      <c r="H162" s="8"/>
      <c r="I162" s="8"/>
      <c r="J162" s="8"/>
      <c r="K162" s="12"/>
      <c r="L162" s="11"/>
      <c r="M162" s="8"/>
      <c r="N162" s="8"/>
      <c r="O162" s="11"/>
      <c r="P162" s="8"/>
      <c r="Q162" s="8"/>
      <c r="R162" s="10"/>
      <c r="S162" s="9"/>
      <c r="T162" s="8"/>
      <c r="U162" s="8"/>
    </row>
    <row r="163" spans="1:21" s="13" customFormat="1">
      <c r="B163" s="15"/>
      <c r="C163" s="15"/>
      <c r="H163" s="8"/>
      <c r="I163" s="8"/>
      <c r="J163" s="8"/>
      <c r="K163" s="12"/>
      <c r="L163" s="11"/>
      <c r="M163" s="8"/>
      <c r="N163" s="8"/>
      <c r="O163" s="11"/>
      <c r="P163" s="8"/>
      <c r="Q163" s="8"/>
      <c r="R163" s="10"/>
      <c r="S163" s="9"/>
      <c r="T163" s="8"/>
      <c r="U163" s="8"/>
    </row>
    <row r="164" spans="1:21" s="13" customFormat="1">
      <c r="B164" s="15"/>
      <c r="C164" s="15"/>
      <c r="H164" s="8"/>
      <c r="I164" s="8"/>
      <c r="J164" s="8"/>
      <c r="K164" s="12"/>
      <c r="L164" s="11"/>
      <c r="M164" s="8"/>
      <c r="N164" s="8"/>
      <c r="O164" s="11"/>
      <c r="P164" s="8"/>
      <c r="Q164" s="8"/>
      <c r="R164" s="10"/>
      <c r="S164" s="9"/>
      <c r="T164" s="8"/>
      <c r="U164" s="8"/>
    </row>
    <row r="165" spans="1:21" s="13" customFormat="1">
      <c r="B165" s="15"/>
      <c r="C165" s="15"/>
      <c r="H165" s="8"/>
      <c r="I165" s="8"/>
      <c r="J165" s="8"/>
      <c r="K165" s="12"/>
      <c r="L165" s="11"/>
      <c r="M165" s="8"/>
      <c r="N165" s="8"/>
      <c r="O165" s="11"/>
      <c r="P165" s="8"/>
      <c r="Q165" s="8"/>
      <c r="R165" s="10"/>
      <c r="S165" s="9"/>
      <c r="T165" s="8"/>
      <c r="U165" s="8"/>
    </row>
    <row r="166" spans="1:21" s="13" customFormat="1">
      <c r="B166" s="15"/>
      <c r="C166" s="15"/>
      <c r="H166" s="8"/>
      <c r="I166" s="8"/>
      <c r="J166" s="8"/>
      <c r="K166" s="12"/>
      <c r="L166" s="11"/>
      <c r="M166" s="8"/>
      <c r="N166" s="8"/>
      <c r="O166" s="11"/>
      <c r="P166" s="8"/>
      <c r="Q166" s="8"/>
      <c r="R166" s="10"/>
      <c r="S166" s="9"/>
      <c r="T166" s="8"/>
      <c r="U166" s="8"/>
    </row>
    <row r="167" spans="1:21">
      <c r="A167" s="13"/>
      <c r="B167" s="15"/>
      <c r="C167" s="15"/>
      <c r="D167" s="13"/>
      <c r="E167" s="13"/>
      <c r="F167" s="13"/>
      <c r="G167" s="13"/>
      <c r="H167" s="8"/>
      <c r="I167" s="8"/>
      <c r="J167" s="8"/>
      <c r="K167" s="12"/>
      <c r="L167" s="11"/>
      <c r="M167" s="8"/>
      <c r="N167" s="8"/>
      <c r="O167" s="11"/>
      <c r="P167" s="8"/>
      <c r="Q167" s="8"/>
      <c r="R167" s="10"/>
      <c r="S167" s="9"/>
      <c r="T167" s="8"/>
    </row>
    <row r="168" spans="1:21">
      <c r="A168" s="13"/>
      <c r="B168" s="13"/>
      <c r="C168" s="13"/>
      <c r="D168" s="13"/>
      <c r="E168" s="13"/>
      <c r="F168" s="13"/>
      <c r="G168" s="13"/>
      <c r="H168" s="8"/>
      <c r="I168" s="8"/>
      <c r="J168" s="8"/>
      <c r="K168" s="12"/>
      <c r="L168" s="11"/>
      <c r="M168" s="8"/>
      <c r="N168" s="8"/>
      <c r="O168" s="11"/>
      <c r="P168" s="8"/>
      <c r="Q168" s="8"/>
      <c r="R168" s="10"/>
      <c r="S168" s="9"/>
      <c r="T168" s="8"/>
    </row>
    <row r="169" spans="1:21">
      <c r="A169" s="14"/>
      <c r="B169" s="14"/>
      <c r="C169" s="13"/>
      <c r="D169" s="13"/>
      <c r="E169" s="13"/>
      <c r="F169" s="13"/>
      <c r="G169" s="13"/>
      <c r="H169" s="8"/>
      <c r="I169" s="8"/>
      <c r="J169" s="8"/>
      <c r="K169" s="12"/>
      <c r="L169" s="11"/>
      <c r="M169" s="8"/>
      <c r="N169" s="8"/>
      <c r="O169" s="11"/>
      <c r="P169" s="8"/>
      <c r="Q169" s="8"/>
      <c r="R169" s="10"/>
      <c r="S169" s="9"/>
      <c r="T169" s="8"/>
    </row>
    <row r="170" spans="1:21">
      <c r="A170" s="14"/>
      <c r="B170" s="14"/>
      <c r="C170" s="13"/>
      <c r="D170" s="13"/>
      <c r="E170" s="13"/>
      <c r="F170" s="13"/>
      <c r="G170" s="13"/>
      <c r="H170" s="8"/>
      <c r="I170" s="8"/>
      <c r="J170" s="8"/>
      <c r="K170" s="12"/>
      <c r="L170" s="11"/>
      <c r="M170" s="8"/>
      <c r="N170" s="8"/>
      <c r="O170" s="11"/>
      <c r="P170" s="8"/>
      <c r="Q170" s="8"/>
      <c r="R170" s="10"/>
      <c r="S170" s="9"/>
      <c r="T170" s="8"/>
    </row>
    <row r="171" spans="1:21">
      <c r="A171" s="14"/>
      <c r="B171" s="14"/>
      <c r="C171" s="13"/>
      <c r="D171" s="13"/>
      <c r="E171" s="13"/>
      <c r="F171" s="13"/>
      <c r="G171" s="13"/>
      <c r="H171" s="8"/>
      <c r="I171" s="8"/>
      <c r="J171" s="8"/>
      <c r="K171" s="12"/>
      <c r="L171" s="11"/>
      <c r="M171" s="8"/>
      <c r="N171" s="8"/>
      <c r="O171" s="11"/>
      <c r="P171" s="8"/>
      <c r="Q171" s="8"/>
      <c r="R171" s="10"/>
      <c r="S171" s="9"/>
      <c r="T171" s="8"/>
    </row>
    <row r="172" spans="1:21">
      <c r="A172" s="14"/>
      <c r="B172" s="14"/>
      <c r="C172" s="13"/>
      <c r="D172" s="13"/>
      <c r="E172" s="13"/>
      <c r="F172" s="13"/>
      <c r="G172" s="13"/>
      <c r="H172" s="8"/>
      <c r="I172" s="8"/>
      <c r="J172" s="8"/>
      <c r="K172" s="12"/>
      <c r="L172" s="11"/>
      <c r="M172" s="8"/>
      <c r="N172" s="8"/>
      <c r="O172" s="11"/>
      <c r="P172" s="8"/>
      <c r="Q172" s="8"/>
      <c r="R172" s="10"/>
      <c r="S172" s="9"/>
      <c r="T172" s="8"/>
    </row>
    <row r="173" spans="1:21">
      <c r="A173" s="14"/>
      <c r="B173" s="14"/>
      <c r="C173" s="13"/>
      <c r="D173" s="13"/>
      <c r="E173" s="13"/>
      <c r="F173" s="13"/>
      <c r="G173" s="13"/>
      <c r="H173" s="8"/>
      <c r="I173" s="8"/>
      <c r="J173" s="8"/>
      <c r="K173" s="12"/>
      <c r="L173" s="11"/>
      <c r="M173" s="11"/>
      <c r="N173" s="8"/>
      <c r="O173" s="11"/>
      <c r="P173" s="8"/>
      <c r="Q173" s="8"/>
      <c r="R173" s="10"/>
      <c r="S173" s="9"/>
      <c r="T173" s="8"/>
    </row>
    <row r="174" spans="1:21">
      <c r="A174" s="14"/>
      <c r="B174" s="14"/>
      <c r="C174" s="13"/>
      <c r="D174" s="13"/>
      <c r="E174" s="13"/>
      <c r="F174" s="13"/>
      <c r="G174" s="13"/>
      <c r="H174" s="8"/>
      <c r="I174" s="8"/>
      <c r="J174" s="8"/>
      <c r="K174" s="12"/>
      <c r="L174" s="11"/>
      <c r="M174" s="8"/>
      <c r="N174" s="8"/>
      <c r="O174" s="11"/>
      <c r="P174" s="8"/>
      <c r="Q174" s="8"/>
      <c r="R174" s="10"/>
      <c r="S174" s="9"/>
      <c r="T174" s="8"/>
    </row>
    <row r="175" spans="1:21">
      <c r="A175" s="14"/>
      <c r="B175" s="14"/>
      <c r="C175" s="13"/>
      <c r="D175" s="13"/>
      <c r="E175" s="13"/>
      <c r="F175" s="13"/>
      <c r="G175" s="13"/>
      <c r="H175" s="8"/>
      <c r="I175" s="8"/>
      <c r="J175" s="8"/>
      <c r="K175" s="12"/>
      <c r="L175" s="11"/>
      <c r="M175" s="11"/>
      <c r="N175" s="8"/>
      <c r="O175" s="11"/>
      <c r="P175" s="8"/>
      <c r="Q175" s="8"/>
      <c r="R175" s="10"/>
      <c r="S175" s="9"/>
      <c r="T175" s="8"/>
    </row>
    <row r="176" spans="1:21">
      <c r="A176" s="14"/>
      <c r="B176" s="14"/>
      <c r="C176" s="13"/>
      <c r="D176" s="13"/>
      <c r="E176" s="13"/>
      <c r="F176" s="13"/>
      <c r="G176" s="13"/>
      <c r="H176" s="8"/>
      <c r="I176" s="8"/>
      <c r="J176" s="8"/>
      <c r="K176" s="12"/>
      <c r="L176" s="11"/>
      <c r="M176" s="8"/>
      <c r="N176" s="8"/>
      <c r="O176" s="11"/>
      <c r="P176" s="8"/>
      <c r="Q176" s="8"/>
      <c r="R176" s="10"/>
      <c r="S176" s="9"/>
      <c r="T176" s="8"/>
    </row>
    <row r="177" spans="1:20" s="1" customFormat="1">
      <c r="A177" s="14"/>
      <c r="B177" s="14"/>
      <c r="C177" s="13"/>
      <c r="D177" s="13"/>
      <c r="E177" s="13"/>
      <c r="F177" s="13"/>
      <c r="G177" s="13"/>
      <c r="H177" s="8"/>
      <c r="I177" s="8"/>
      <c r="J177" s="8"/>
      <c r="K177" s="12"/>
      <c r="L177" s="11"/>
      <c r="M177" s="8"/>
      <c r="N177" s="8"/>
      <c r="O177" s="11"/>
      <c r="P177" s="8"/>
      <c r="Q177" s="8"/>
      <c r="R177" s="10"/>
      <c r="S177" s="9"/>
      <c r="T177" s="8"/>
    </row>
    <row r="178" spans="1:20" s="1" customFormat="1">
      <c r="A178" s="14"/>
      <c r="B178" s="14"/>
      <c r="C178" s="13"/>
      <c r="D178" s="13"/>
      <c r="E178" s="13"/>
      <c r="F178" s="13"/>
      <c r="G178" s="13"/>
      <c r="H178" s="8"/>
      <c r="I178" s="8"/>
      <c r="J178" s="8"/>
      <c r="K178" s="12"/>
      <c r="L178" s="11"/>
      <c r="M178" s="8"/>
      <c r="N178" s="8"/>
      <c r="O178" s="11"/>
      <c r="P178" s="8"/>
      <c r="Q178" s="8"/>
      <c r="R178" s="10"/>
      <c r="S178" s="9"/>
      <c r="T178" s="8"/>
    </row>
    <row r="179" spans="1:20" s="1" customFormat="1">
      <c r="A179" s="14"/>
      <c r="B179" s="14"/>
      <c r="C179" s="13"/>
      <c r="D179" s="13"/>
      <c r="E179" s="13"/>
      <c r="F179" s="13"/>
      <c r="G179" s="13"/>
      <c r="H179" s="8"/>
      <c r="I179" s="8"/>
      <c r="J179" s="8"/>
      <c r="K179" s="12"/>
      <c r="L179" s="11"/>
      <c r="M179" s="8"/>
      <c r="N179" s="8"/>
      <c r="O179" s="11"/>
      <c r="P179" s="8"/>
      <c r="Q179" s="8"/>
      <c r="R179" s="10"/>
      <c r="S179" s="9"/>
      <c r="T179" s="8"/>
    </row>
  </sheetData>
  <mergeCells count="44">
    <mergeCell ref="A7:T7"/>
    <mergeCell ref="C9:D9"/>
    <mergeCell ref="A51:U51"/>
    <mergeCell ref="A58:U58"/>
    <mergeCell ref="A16:T16"/>
    <mergeCell ref="F9:F12"/>
    <mergeCell ref="K9:K11"/>
    <mergeCell ref="R9:R11"/>
    <mergeCell ref="A64:U64"/>
    <mergeCell ref="A71:B71"/>
    <mergeCell ref="A57:B57"/>
    <mergeCell ref="T9:U10"/>
    <mergeCell ref="T11:T12"/>
    <mergeCell ref="U11:U12"/>
    <mergeCell ref="A50:B50"/>
    <mergeCell ref="G9:G12"/>
    <mergeCell ref="H9:H11"/>
    <mergeCell ref="A17:B17"/>
    <mergeCell ref="A14:U14"/>
    <mergeCell ref="M10:Q10"/>
    <mergeCell ref="O1:T1"/>
    <mergeCell ref="O2:T2"/>
    <mergeCell ref="A4:T4"/>
    <mergeCell ref="O3:T3"/>
    <mergeCell ref="A6:T6"/>
    <mergeCell ref="A5:T5"/>
    <mergeCell ref="A8:T8"/>
    <mergeCell ref="L10:L11"/>
    <mergeCell ref="C10:C12"/>
    <mergeCell ref="D10:D12"/>
    <mergeCell ref="A9:A12"/>
    <mergeCell ref="B9:B12"/>
    <mergeCell ref="A46:U46"/>
    <mergeCell ref="E9:E12"/>
    <mergeCell ref="I10:I11"/>
    <mergeCell ref="A35:U35"/>
    <mergeCell ref="A45:B45"/>
    <mergeCell ref="A15:B15"/>
    <mergeCell ref="A27:S27"/>
    <mergeCell ref="A18:S18"/>
    <mergeCell ref="L9:Q9"/>
    <mergeCell ref="I9:J9"/>
    <mergeCell ref="S9:S11"/>
    <mergeCell ref="J10:J11"/>
  </mergeCells>
  <printOptions horizontalCentered="1"/>
  <pageMargins left="0.39370078740157483" right="0.31496062992125984" top="1.1811023622047245" bottom="0.59055118110236227" header="0.59055118110236227" footer="0.31496062992125984"/>
  <pageSetup paperSize="9" scale="58" firstPageNumber="3" fitToHeight="0" orientation="landscape" useFirstPageNumber="1" r:id="rId1"/>
  <rowBreaks count="2" manualBreakCount="2">
    <brk id="17" max="20" man="1"/>
    <brk id="43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GH109"/>
  <sheetViews>
    <sheetView view="pageBreakPreview" topLeftCell="A19" zoomScale="70" zoomScaleNormal="80" zoomScaleSheetLayoutView="70" workbookViewId="0">
      <selection activeCell="F39" sqref="F39"/>
    </sheetView>
  </sheetViews>
  <sheetFormatPr defaultColWidth="8.85546875" defaultRowHeight="15.75"/>
  <cols>
    <col min="1" max="1" width="4.28515625" style="215" customWidth="1"/>
    <col min="2" max="2" width="28.5703125" style="207" customWidth="1"/>
    <col min="3" max="3" width="16.28515625" style="214" customWidth="1"/>
    <col min="4" max="4" width="13.85546875" style="211" customWidth="1"/>
    <col min="5" max="5" width="12.42578125" style="211" customWidth="1"/>
    <col min="6" max="6" width="14.140625" style="211" customWidth="1"/>
    <col min="7" max="7" width="5.5703125" style="211" customWidth="1"/>
    <col min="8" max="8" width="12" style="211" customWidth="1"/>
    <col min="9" max="9" width="6.28515625" style="211" customWidth="1"/>
    <col min="10" max="10" width="12.5703125" style="211" customWidth="1"/>
    <col min="11" max="11" width="6.42578125" style="211" customWidth="1"/>
    <col min="12" max="12" width="6.5703125" style="213" customWidth="1"/>
    <col min="13" max="13" width="6.85546875" style="211" customWidth="1"/>
    <col min="14" max="14" width="6.5703125" style="211" customWidth="1"/>
    <col min="15" max="15" width="9.5703125" style="212" customWidth="1"/>
    <col min="16" max="16" width="15.42578125" style="211" customWidth="1"/>
    <col min="17" max="17" width="7.85546875" style="211" customWidth="1"/>
    <col min="18" max="18" width="12.28515625" style="211" customWidth="1"/>
    <col min="19" max="19" width="9.5703125" style="211" bestFit="1" customWidth="1"/>
    <col min="20" max="20" width="14" style="211" customWidth="1"/>
    <col min="21" max="21" width="6.28515625" style="211" customWidth="1"/>
    <col min="22" max="22" width="12" style="211" customWidth="1"/>
    <col min="23" max="23" width="15.5703125" style="210" customWidth="1"/>
    <col min="24" max="24" width="10" style="209" customWidth="1"/>
    <col min="25" max="25" width="11.28515625" style="208" bestFit="1" customWidth="1"/>
    <col min="26" max="190" width="8.85546875" style="208"/>
    <col min="191" max="16384" width="8.85546875" style="207"/>
  </cols>
  <sheetData>
    <row r="1" spans="1:190" s="208" customFormat="1" ht="28.5" customHeight="1">
      <c r="A1" s="406" t="s">
        <v>142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</row>
    <row r="2" spans="1:190" ht="15" customHeight="1">
      <c r="A2" s="410" t="s">
        <v>141</v>
      </c>
      <c r="B2" s="410" t="s">
        <v>140</v>
      </c>
      <c r="C2" s="407" t="s">
        <v>139</v>
      </c>
      <c r="D2" s="400" t="s">
        <v>138</v>
      </c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2"/>
    </row>
    <row r="3" spans="1:190" ht="42.6" customHeight="1">
      <c r="A3" s="411"/>
      <c r="B3" s="411"/>
      <c r="C3" s="408"/>
      <c r="D3" s="413" t="s">
        <v>137</v>
      </c>
      <c r="E3" s="414"/>
      <c r="F3" s="414"/>
      <c r="G3" s="414"/>
      <c r="H3" s="414"/>
      <c r="I3" s="414"/>
      <c r="J3" s="415"/>
      <c r="K3" s="416" t="s">
        <v>136</v>
      </c>
      <c r="L3" s="417"/>
      <c r="M3" s="416" t="s">
        <v>135</v>
      </c>
      <c r="N3" s="417"/>
      <c r="O3" s="416" t="s">
        <v>134</v>
      </c>
      <c r="P3" s="417"/>
      <c r="Q3" s="416" t="s">
        <v>133</v>
      </c>
      <c r="R3" s="417"/>
      <c r="S3" s="416" t="s">
        <v>132</v>
      </c>
      <c r="T3" s="417"/>
      <c r="U3" s="416" t="s">
        <v>131</v>
      </c>
      <c r="V3" s="417"/>
      <c r="W3" s="407" t="s">
        <v>130</v>
      </c>
      <c r="X3" s="423" t="s">
        <v>129</v>
      </c>
    </row>
    <row r="4" spans="1:190" ht="162" customHeight="1">
      <c r="A4" s="411"/>
      <c r="B4" s="411"/>
      <c r="C4" s="409"/>
      <c r="D4" s="233" t="s">
        <v>128</v>
      </c>
      <c r="E4" s="335" t="s">
        <v>127</v>
      </c>
      <c r="F4" s="335" t="s">
        <v>126</v>
      </c>
      <c r="G4" s="335" t="s">
        <v>125</v>
      </c>
      <c r="H4" s="335" t="s">
        <v>124</v>
      </c>
      <c r="I4" s="335" t="s">
        <v>123</v>
      </c>
      <c r="J4" s="335" t="s">
        <v>122</v>
      </c>
      <c r="K4" s="418"/>
      <c r="L4" s="419"/>
      <c r="M4" s="418"/>
      <c r="N4" s="419"/>
      <c r="O4" s="418"/>
      <c r="P4" s="419"/>
      <c r="Q4" s="418"/>
      <c r="R4" s="419"/>
      <c r="S4" s="418"/>
      <c r="T4" s="419"/>
      <c r="U4" s="418"/>
      <c r="V4" s="419"/>
      <c r="W4" s="409"/>
      <c r="X4" s="424"/>
    </row>
    <row r="5" spans="1:190" ht="23.25" customHeight="1">
      <c r="A5" s="412"/>
      <c r="B5" s="412"/>
      <c r="C5" s="233" t="s">
        <v>59</v>
      </c>
      <c r="D5" s="233" t="s">
        <v>59</v>
      </c>
      <c r="E5" s="233" t="s">
        <v>59</v>
      </c>
      <c r="F5" s="233" t="s">
        <v>59</v>
      </c>
      <c r="G5" s="233" t="s">
        <v>59</v>
      </c>
      <c r="H5" s="233" t="s">
        <v>59</v>
      </c>
      <c r="I5" s="233" t="s">
        <v>59</v>
      </c>
      <c r="J5" s="233" t="s">
        <v>59</v>
      </c>
      <c r="K5" s="233" t="s">
        <v>121</v>
      </c>
      <c r="L5" s="233" t="s">
        <v>59</v>
      </c>
      <c r="M5" s="233" t="s">
        <v>121</v>
      </c>
      <c r="N5" s="233" t="s">
        <v>59</v>
      </c>
      <c r="O5" s="233" t="s">
        <v>61</v>
      </c>
      <c r="P5" s="233" t="s">
        <v>59</v>
      </c>
      <c r="Q5" s="233" t="s">
        <v>61</v>
      </c>
      <c r="R5" s="233" t="s">
        <v>59</v>
      </c>
      <c r="S5" s="233" t="s">
        <v>61</v>
      </c>
      <c r="T5" s="233" t="s">
        <v>59</v>
      </c>
      <c r="U5" s="233" t="s">
        <v>120</v>
      </c>
      <c r="V5" s="233" t="s">
        <v>59</v>
      </c>
      <c r="W5" s="268" t="s">
        <v>59</v>
      </c>
      <c r="X5" s="334" t="s">
        <v>59</v>
      </c>
    </row>
    <row r="6" spans="1:190">
      <c r="A6" s="244">
        <v>1</v>
      </c>
      <c r="B6" s="244">
        <v>2</v>
      </c>
      <c r="C6" s="233">
        <v>3</v>
      </c>
      <c r="D6" s="267">
        <v>4</v>
      </c>
      <c r="E6" s="267">
        <v>5</v>
      </c>
      <c r="F6" s="267">
        <v>6</v>
      </c>
      <c r="G6" s="267">
        <v>7</v>
      </c>
      <c r="H6" s="267">
        <v>8</v>
      </c>
      <c r="I6" s="267">
        <v>9</v>
      </c>
      <c r="J6" s="267">
        <v>10</v>
      </c>
      <c r="K6" s="267">
        <v>11</v>
      </c>
      <c r="L6" s="233">
        <v>12</v>
      </c>
      <c r="M6" s="267">
        <v>13</v>
      </c>
      <c r="N6" s="267">
        <v>14</v>
      </c>
      <c r="O6" s="267">
        <v>15</v>
      </c>
      <c r="P6" s="267">
        <v>16</v>
      </c>
      <c r="Q6" s="267">
        <v>17</v>
      </c>
      <c r="R6" s="267">
        <v>18</v>
      </c>
      <c r="S6" s="267">
        <v>19</v>
      </c>
      <c r="T6" s="267">
        <v>20</v>
      </c>
      <c r="U6" s="267">
        <v>21</v>
      </c>
      <c r="V6" s="267">
        <v>22</v>
      </c>
      <c r="W6" s="268">
        <v>23</v>
      </c>
      <c r="X6" s="244">
        <v>24</v>
      </c>
    </row>
    <row r="7" spans="1:190" s="222" customFormat="1">
      <c r="A7" s="420" t="s">
        <v>119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2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3"/>
      <c r="BN7" s="223"/>
      <c r="BO7" s="223"/>
      <c r="BP7" s="223"/>
      <c r="BQ7" s="223"/>
      <c r="BR7" s="223"/>
      <c r="BS7" s="223"/>
      <c r="BT7" s="223"/>
      <c r="BU7" s="223"/>
      <c r="BV7" s="223"/>
      <c r="BW7" s="223"/>
      <c r="BX7" s="223"/>
      <c r="BY7" s="223"/>
      <c r="BZ7" s="223"/>
      <c r="CA7" s="223"/>
      <c r="CB7" s="223"/>
      <c r="CC7" s="223"/>
      <c r="CD7" s="223"/>
      <c r="CE7" s="223"/>
      <c r="CF7" s="223"/>
      <c r="CG7" s="223"/>
      <c r="CH7" s="223"/>
      <c r="CI7" s="223"/>
      <c r="CJ7" s="223"/>
      <c r="CK7" s="223"/>
      <c r="CL7" s="223"/>
      <c r="CM7" s="223"/>
      <c r="CN7" s="223"/>
      <c r="CO7" s="223"/>
      <c r="CP7" s="223"/>
      <c r="CQ7" s="223"/>
      <c r="CR7" s="223"/>
      <c r="CS7" s="223"/>
      <c r="CT7" s="223"/>
      <c r="CU7" s="223"/>
      <c r="CV7" s="223"/>
      <c r="CW7" s="223"/>
      <c r="CX7" s="223"/>
      <c r="CY7" s="223"/>
      <c r="CZ7" s="223"/>
      <c r="DA7" s="223"/>
      <c r="DB7" s="223"/>
      <c r="DC7" s="223"/>
      <c r="DD7" s="223"/>
      <c r="DE7" s="223"/>
      <c r="DF7" s="223"/>
      <c r="DG7" s="223"/>
      <c r="DH7" s="223"/>
      <c r="DI7" s="223"/>
      <c r="DJ7" s="223"/>
      <c r="DK7" s="223"/>
      <c r="DL7" s="223"/>
      <c r="DM7" s="223"/>
      <c r="DN7" s="223"/>
      <c r="DO7" s="223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3"/>
      <c r="EG7" s="223"/>
      <c r="EH7" s="223"/>
      <c r="EI7" s="223"/>
      <c r="EJ7" s="223"/>
      <c r="EK7" s="223"/>
      <c r="EL7" s="223"/>
      <c r="EM7" s="223"/>
      <c r="EN7" s="223"/>
      <c r="EO7" s="223"/>
      <c r="EP7" s="223"/>
      <c r="EQ7" s="223"/>
      <c r="ER7" s="223"/>
      <c r="ES7" s="223"/>
      <c r="ET7" s="223"/>
      <c r="EU7" s="223"/>
      <c r="EV7" s="223"/>
      <c r="EW7" s="223"/>
      <c r="EX7" s="223"/>
      <c r="EY7" s="223"/>
      <c r="EZ7" s="223"/>
      <c r="FA7" s="223"/>
      <c r="FB7" s="223"/>
      <c r="FC7" s="223"/>
      <c r="FD7" s="223"/>
      <c r="FE7" s="223"/>
      <c r="FF7" s="223"/>
      <c r="FG7" s="223"/>
      <c r="FH7" s="223"/>
      <c r="FI7" s="223"/>
      <c r="FJ7" s="223"/>
      <c r="FK7" s="223"/>
      <c r="FL7" s="223"/>
      <c r="FM7" s="223"/>
      <c r="FN7" s="223"/>
      <c r="FO7" s="223"/>
      <c r="FP7" s="223"/>
      <c r="FQ7" s="223"/>
      <c r="FR7" s="223"/>
      <c r="FS7" s="223"/>
      <c r="FT7" s="223"/>
      <c r="FU7" s="223"/>
      <c r="FV7" s="223"/>
      <c r="FW7" s="223"/>
      <c r="FX7" s="223"/>
      <c r="FY7" s="223"/>
      <c r="FZ7" s="223"/>
      <c r="GA7" s="223"/>
      <c r="GB7" s="223"/>
      <c r="GC7" s="223"/>
      <c r="GD7" s="223"/>
      <c r="GE7" s="223"/>
      <c r="GF7" s="223"/>
      <c r="GG7" s="223"/>
      <c r="GH7" s="223"/>
    </row>
    <row r="8" spans="1:190" s="222" customFormat="1" ht="0.75" customHeight="1">
      <c r="A8" s="333">
        <v>2</v>
      </c>
      <c r="C8" s="332"/>
      <c r="D8" s="329"/>
      <c r="E8" s="329"/>
      <c r="F8" s="329"/>
      <c r="G8" s="329"/>
      <c r="H8" s="329"/>
      <c r="I8" s="329"/>
      <c r="J8" s="329"/>
      <c r="K8" s="329"/>
      <c r="L8" s="331"/>
      <c r="M8" s="329"/>
      <c r="N8" s="329"/>
      <c r="O8" s="330"/>
      <c r="P8" s="329"/>
      <c r="Q8" s="329"/>
      <c r="R8" s="329"/>
      <c r="S8" s="329"/>
      <c r="T8" s="329"/>
      <c r="U8" s="329"/>
      <c r="V8" s="329"/>
      <c r="W8" s="328"/>
      <c r="X8" s="327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23"/>
      <c r="DR8" s="223"/>
      <c r="DS8" s="223"/>
      <c r="DT8" s="223"/>
      <c r="DU8" s="223"/>
      <c r="DV8" s="223"/>
      <c r="DW8" s="223"/>
      <c r="DX8" s="223"/>
      <c r="DY8" s="223"/>
      <c r="DZ8" s="223"/>
      <c r="EA8" s="223"/>
      <c r="EB8" s="223"/>
      <c r="EC8" s="223"/>
      <c r="ED8" s="223"/>
      <c r="EE8" s="223"/>
      <c r="EF8" s="223"/>
      <c r="EG8" s="223"/>
      <c r="EH8" s="223"/>
      <c r="EI8" s="223"/>
      <c r="EJ8" s="223"/>
      <c r="EK8" s="223"/>
      <c r="EL8" s="223"/>
      <c r="EM8" s="223"/>
      <c r="EN8" s="223"/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</row>
    <row r="9" spans="1:190" s="222" customFormat="1" ht="30" customHeight="1">
      <c r="A9" s="244">
        <v>1</v>
      </c>
      <c r="B9" s="250" t="s">
        <v>53</v>
      </c>
      <c r="C9" s="242">
        <f t="shared" ref="C9:C15" si="0">P9+W9</f>
        <v>3889225</v>
      </c>
      <c r="D9" s="257"/>
      <c r="E9" s="257"/>
      <c r="F9" s="257"/>
      <c r="G9" s="257"/>
      <c r="H9" s="257"/>
      <c r="I9" s="257"/>
      <c r="J9" s="257"/>
      <c r="K9" s="257"/>
      <c r="L9" s="314"/>
      <c r="M9" s="258"/>
      <c r="N9" s="257"/>
      <c r="O9" s="242">
        <v>1431.36</v>
      </c>
      <c r="P9" s="242">
        <v>3606732</v>
      </c>
      <c r="Q9" s="281"/>
      <c r="R9" s="281"/>
      <c r="S9" s="281"/>
      <c r="T9" s="281"/>
      <c r="U9" s="326"/>
      <c r="V9" s="287"/>
      <c r="W9" s="277">
        <v>282493</v>
      </c>
      <c r="X9" s="245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223"/>
      <c r="BP9" s="223"/>
      <c r="BQ9" s="223"/>
      <c r="BR9" s="223"/>
      <c r="BS9" s="223"/>
      <c r="BT9" s="223"/>
      <c r="BU9" s="223"/>
      <c r="BV9" s="223"/>
      <c r="BW9" s="223"/>
      <c r="BX9" s="223"/>
      <c r="BY9" s="223"/>
      <c r="BZ9" s="223"/>
      <c r="CA9" s="223"/>
      <c r="CB9" s="223"/>
      <c r="CC9" s="223"/>
      <c r="CD9" s="223"/>
      <c r="CE9" s="223"/>
      <c r="CF9" s="223"/>
      <c r="CG9" s="223"/>
      <c r="CH9" s="223"/>
      <c r="CI9" s="223"/>
      <c r="CJ9" s="223"/>
      <c r="CK9" s="223"/>
      <c r="CL9" s="223"/>
      <c r="CM9" s="223"/>
      <c r="CN9" s="223"/>
      <c r="CO9" s="223"/>
      <c r="CP9" s="223"/>
      <c r="CQ9" s="223"/>
      <c r="CR9" s="223"/>
      <c r="CS9" s="223"/>
      <c r="CT9" s="223"/>
      <c r="CU9" s="223"/>
      <c r="CV9" s="223"/>
      <c r="CW9" s="223"/>
      <c r="CX9" s="223"/>
      <c r="CY9" s="223"/>
      <c r="CZ9" s="223"/>
      <c r="DA9" s="223"/>
      <c r="DB9" s="223"/>
      <c r="DC9" s="223"/>
      <c r="DD9" s="223"/>
      <c r="DE9" s="223"/>
      <c r="DF9" s="223"/>
      <c r="DG9" s="223"/>
      <c r="DH9" s="223"/>
      <c r="DI9" s="223"/>
      <c r="DJ9" s="223"/>
      <c r="DK9" s="223"/>
      <c r="DL9" s="223"/>
      <c r="DM9" s="223"/>
      <c r="DN9" s="223"/>
      <c r="DO9" s="223"/>
      <c r="DP9" s="223"/>
      <c r="DQ9" s="223"/>
      <c r="DR9" s="223"/>
      <c r="DS9" s="223"/>
      <c r="DT9" s="223"/>
      <c r="DU9" s="223"/>
      <c r="DV9" s="223"/>
      <c r="DW9" s="223"/>
      <c r="DX9" s="223"/>
      <c r="DY9" s="223"/>
      <c r="DZ9" s="223"/>
      <c r="EA9" s="223"/>
      <c r="EB9" s="223"/>
      <c r="EC9" s="223"/>
      <c r="ED9" s="223"/>
      <c r="EE9" s="223"/>
      <c r="EF9" s="223"/>
      <c r="EG9" s="223"/>
      <c r="EH9" s="223"/>
      <c r="EI9" s="223"/>
      <c r="EJ9" s="223"/>
      <c r="EK9" s="223"/>
      <c r="EL9" s="223"/>
      <c r="EM9" s="223"/>
      <c r="EN9" s="223"/>
      <c r="EO9" s="223"/>
      <c r="EP9" s="223"/>
      <c r="EQ9" s="223"/>
      <c r="ER9" s="223"/>
      <c r="ES9" s="223"/>
      <c r="ET9" s="223"/>
      <c r="EU9" s="223"/>
      <c r="EV9" s="223"/>
      <c r="EW9" s="223"/>
      <c r="EX9" s="223"/>
      <c r="EY9" s="223"/>
      <c r="EZ9" s="223"/>
      <c r="FA9" s="223"/>
      <c r="FB9" s="223"/>
      <c r="FC9" s="223"/>
      <c r="FD9" s="223"/>
      <c r="FE9" s="223"/>
      <c r="FF9" s="223"/>
      <c r="FG9" s="223"/>
      <c r="FH9" s="223"/>
      <c r="FI9" s="223"/>
      <c r="FJ9" s="223"/>
      <c r="FK9" s="223"/>
      <c r="FL9" s="223"/>
      <c r="FM9" s="223"/>
      <c r="FN9" s="223"/>
      <c r="FO9" s="223"/>
      <c r="FP9" s="223"/>
      <c r="FQ9" s="223"/>
      <c r="FR9" s="223"/>
      <c r="FS9" s="223"/>
      <c r="FT9" s="223"/>
      <c r="FU9" s="223"/>
      <c r="FV9" s="223"/>
      <c r="FW9" s="223"/>
      <c r="FX9" s="223"/>
      <c r="FY9" s="223"/>
      <c r="FZ9" s="223"/>
      <c r="GA9" s="223"/>
      <c r="GB9" s="223"/>
      <c r="GC9" s="223"/>
      <c r="GD9" s="223"/>
      <c r="GE9" s="223"/>
      <c r="GF9" s="223"/>
      <c r="GG9" s="223"/>
      <c r="GH9" s="223"/>
    </row>
    <row r="10" spans="1:190" s="222" customFormat="1" ht="31.5">
      <c r="A10" s="244">
        <v>2</v>
      </c>
      <c r="B10" s="250" t="s">
        <v>52</v>
      </c>
      <c r="C10" s="242">
        <f t="shared" si="0"/>
        <v>2926049</v>
      </c>
      <c r="D10" s="257"/>
      <c r="E10" s="257"/>
      <c r="F10" s="257"/>
      <c r="G10" s="257"/>
      <c r="H10" s="257"/>
      <c r="I10" s="257"/>
      <c r="J10" s="257"/>
      <c r="K10" s="257"/>
      <c r="L10" s="314"/>
      <c r="M10" s="258"/>
      <c r="N10" s="257"/>
      <c r="O10" s="242">
        <v>1076.8800000000001</v>
      </c>
      <c r="P10" s="242">
        <v>2713516</v>
      </c>
      <c r="Q10" s="281"/>
      <c r="R10" s="281"/>
      <c r="S10" s="281"/>
      <c r="T10" s="281"/>
      <c r="U10" s="326"/>
      <c r="V10" s="287"/>
      <c r="W10" s="277">
        <v>212533</v>
      </c>
      <c r="X10" s="245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223"/>
      <c r="BB10" s="223"/>
      <c r="BC10" s="223"/>
      <c r="BD10" s="223"/>
      <c r="BE10" s="223"/>
      <c r="BF10" s="223"/>
      <c r="BG10" s="223"/>
      <c r="BH10" s="223"/>
      <c r="BI10" s="223"/>
      <c r="BJ10" s="223"/>
      <c r="BK10" s="223"/>
      <c r="BL10" s="223"/>
      <c r="BM10" s="223"/>
      <c r="BN10" s="223"/>
      <c r="BO10" s="223"/>
      <c r="BP10" s="223"/>
      <c r="BQ10" s="223"/>
      <c r="BR10" s="223"/>
      <c r="BS10" s="223"/>
      <c r="BT10" s="223"/>
      <c r="BU10" s="223"/>
      <c r="BV10" s="223"/>
      <c r="BW10" s="223"/>
      <c r="BX10" s="223"/>
      <c r="BY10" s="223"/>
      <c r="BZ10" s="223"/>
      <c r="CA10" s="223"/>
      <c r="CB10" s="223"/>
      <c r="CC10" s="223"/>
      <c r="CD10" s="223"/>
      <c r="CE10" s="223"/>
      <c r="CF10" s="223"/>
      <c r="CG10" s="223"/>
      <c r="CH10" s="223"/>
      <c r="CI10" s="223"/>
      <c r="CJ10" s="223"/>
      <c r="CK10" s="223"/>
      <c r="CL10" s="223"/>
      <c r="CM10" s="223"/>
      <c r="CN10" s="223"/>
      <c r="CO10" s="223"/>
      <c r="CP10" s="223"/>
      <c r="CQ10" s="223"/>
      <c r="CR10" s="223"/>
      <c r="CS10" s="223"/>
      <c r="CT10" s="223"/>
      <c r="CU10" s="223"/>
      <c r="CV10" s="223"/>
      <c r="CW10" s="223"/>
      <c r="CX10" s="223"/>
      <c r="CY10" s="223"/>
      <c r="CZ10" s="223"/>
      <c r="DA10" s="223"/>
      <c r="DB10" s="223"/>
      <c r="DC10" s="223"/>
      <c r="DD10" s="223"/>
      <c r="DE10" s="223"/>
      <c r="DF10" s="223"/>
      <c r="DG10" s="223"/>
      <c r="DH10" s="223"/>
      <c r="DI10" s="223"/>
      <c r="DJ10" s="223"/>
      <c r="DK10" s="223"/>
      <c r="DL10" s="223"/>
      <c r="DM10" s="223"/>
      <c r="DN10" s="223"/>
      <c r="DO10" s="223"/>
      <c r="DP10" s="223"/>
      <c r="DQ10" s="223"/>
      <c r="DR10" s="223"/>
      <c r="DS10" s="223"/>
      <c r="DT10" s="223"/>
      <c r="DU10" s="223"/>
      <c r="DV10" s="223"/>
      <c r="DW10" s="223"/>
      <c r="DX10" s="223"/>
      <c r="DY10" s="223"/>
      <c r="DZ10" s="223"/>
      <c r="EA10" s="223"/>
      <c r="EB10" s="223"/>
      <c r="EC10" s="223"/>
      <c r="ED10" s="223"/>
      <c r="EE10" s="223"/>
      <c r="EF10" s="223"/>
      <c r="EG10" s="223"/>
      <c r="EH10" s="223"/>
      <c r="EI10" s="223"/>
      <c r="EJ10" s="223"/>
      <c r="EK10" s="223"/>
      <c r="EL10" s="223"/>
      <c r="EM10" s="223"/>
      <c r="EN10" s="223"/>
      <c r="EO10" s="223"/>
      <c r="EP10" s="223"/>
      <c r="EQ10" s="223"/>
      <c r="ER10" s="223"/>
      <c r="ES10" s="223"/>
      <c r="ET10" s="223"/>
      <c r="EU10" s="223"/>
      <c r="EV10" s="223"/>
      <c r="EW10" s="223"/>
      <c r="EX10" s="223"/>
      <c r="EY10" s="223"/>
      <c r="EZ10" s="223"/>
      <c r="FA10" s="223"/>
      <c r="FB10" s="223"/>
      <c r="FC10" s="223"/>
      <c r="FD10" s="223"/>
      <c r="FE10" s="223"/>
      <c r="FF10" s="223"/>
      <c r="FG10" s="223"/>
      <c r="FH10" s="223"/>
      <c r="FI10" s="223"/>
      <c r="FJ10" s="223"/>
      <c r="FK10" s="223"/>
      <c r="FL10" s="223"/>
      <c r="FM10" s="223"/>
      <c r="FN10" s="223"/>
      <c r="FO10" s="223"/>
      <c r="FP10" s="223"/>
      <c r="FQ10" s="223"/>
      <c r="FR10" s="223"/>
      <c r="FS10" s="223"/>
      <c r="FT10" s="223"/>
      <c r="FU10" s="223"/>
      <c r="FV10" s="223"/>
      <c r="FW10" s="223"/>
      <c r="FX10" s="223"/>
      <c r="FY10" s="223"/>
      <c r="FZ10" s="223"/>
      <c r="GA10" s="223"/>
      <c r="GB10" s="223"/>
      <c r="GC10" s="223"/>
      <c r="GD10" s="223"/>
      <c r="GE10" s="223"/>
      <c r="GF10" s="223"/>
      <c r="GG10" s="223"/>
      <c r="GH10" s="223"/>
    </row>
    <row r="11" spans="1:190" s="245" customFormat="1" ht="19.5" customHeight="1">
      <c r="A11" s="244">
        <v>3</v>
      </c>
      <c r="B11" s="250" t="s">
        <v>51</v>
      </c>
      <c r="C11" s="242">
        <f t="shared" si="0"/>
        <v>1421533</v>
      </c>
      <c r="D11" s="257"/>
      <c r="E11" s="257"/>
      <c r="F11" s="257"/>
      <c r="G11" s="257"/>
      <c r="H11" s="257"/>
      <c r="I11" s="257"/>
      <c r="J11" s="257"/>
      <c r="K11" s="257"/>
      <c r="L11" s="314"/>
      <c r="M11" s="257"/>
      <c r="N11" s="257"/>
      <c r="O11" s="149">
        <v>420</v>
      </c>
      <c r="P11" s="281">
        <v>1318280</v>
      </c>
      <c r="Q11" s="281"/>
      <c r="R11" s="281"/>
      <c r="S11" s="281"/>
      <c r="T11" s="281"/>
      <c r="U11" s="281"/>
      <c r="V11" s="287"/>
      <c r="W11" s="277">
        <v>103253</v>
      </c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3"/>
      <c r="CL11" s="223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3"/>
      <c r="DP11" s="223"/>
      <c r="DQ11" s="223"/>
      <c r="DR11" s="223"/>
      <c r="DS11" s="223"/>
      <c r="DT11" s="223"/>
      <c r="DU11" s="223"/>
      <c r="DV11" s="223"/>
      <c r="DW11" s="223"/>
      <c r="DX11" s="223"/>
      <c r="DY11" s="223"/>
      <c r="DZ11" s="223"/>
      <c r="EA11" s="223"/>
      <c r="EB11" s="223"/>
      <c r="EC11" s="223"/>
      <c r="ED11" s="223"/>
      <c r="EE11" s="223"/>
      <c r="EF11" s="223"/>
      <c r="EG11" s="223"/>
      <c r="EH11" s="223"/>
      <c r="EI11" s="223"/>
      <c r="EJ11" s="223"/>
      <c r="EK11" s="223"/>
      <c r="EL11" s="223"/>
      <c r="EM11" s="223"/>
      <c r="EN11" s="223"/>
      <c r="EO11" s="223"/>
      <c r="EP11" s="223"/>
      <c r="EQ11" s="223"/>
      <c r="ER11" s="223"/>
      <c r="ES11" s="223"/>
      <c r="ET11" s="223"/>
      <c r="EU11" s="223"/>
      <c r="EV11" s="223"/>
      <c r="EW11" s="223"/>
      <c r="EX11" s="223"/>
      <c r="EY11" s="223"/>
      <c r="EZ11" s="223"/>
      <c r="FA11" s="223"/>
      <c r="FB11" s="223"/>
      <c r="FC11" s="223"/>
      <c r="FD11" s="223"/>
      <c r="FE11" s="223"/>
      <c r="FF11" s="223"/>
      <c r="FG11" s="223"/>
      <c r="FH11" s="223"/>
      <c r="FI11" s="223"/>
      <c r="FJ11" s="223"/>
      <c r="FK11" s="223"/>
      <c r="FL11" s="223"/>
      <c r="FM11" s="223"/>
      <c r="FN11" s="223"/>
      <c r="FO11" s="223"/>
      <c r="FP11" s="223"/>
      <c r="FQ11" s="223"/>
      <c r="FR11" s="223"/>
      <c r="FS11" s="223"/>
      <c r="FT11" s="223"/>
      <c r="FU11" s="223"/>
      <c r="FV11" s="223"/>
      <c r="FW11" s="223"/>
      <c r="FX11" s="223"/>
      <c r="FY11" s="223"/>
      <c r="FZ11" s="223"/>
      <c r="GA11" s="223"/>
      <c r="GB11" s="223"/>
      <c r="GC11" s="223"/>
      <c r="GD11" s="223"/>
      <c r="GE11" s="223"/>
      <c r="GF11" s="223"/>
      <c r="GG11" s="223"/>
      <c r="GH11" s="223"/>
    </row>
    <row r="12" spans="1:190" s="245" customFormat="1" ht="18.75" customHeight="1">
      <c r="A12" s="244">
        <v>4</v>
      </c>
      <c r="B12" s="250" t="s">
        <v>50</v>
      </c>
      <c r="C12" s="242">
        <f t="shared" si="0"/>
        <v>2661679</v>
      </c>
      <c r="D12" s="257"/>
      <c r="E12" s="257"/>
      <c r="F12" s="257"/>
      <c r="G12" s="257"/>
      <c r="H12" s="257"/>
      <c r="I12" s="257"/>
      <c r="J12" s="257"/>
      <c r="K12" s="257"/>
      <c r="L12" s="314"/>
      <c r="M12" s="257"/>
      <c r="N12" s="257"/>
      <c r="O12" s="149">
        <v>544.9</v>
      </c>
      <c r="P12" s="281">
        <v>2468348</v>
      </c>
      <c r="Q12" s="281"/>
      <c r="R12" s="281"/>
      <c r="S12" s="281"/>
      <c r="T12" s="281"/>
      <c r="U12" s="281"/>
      <c r="V12" s="287"/>
      <c r="W12" s="277">
        <v>193331</v>
      </c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3"/>
      <c r="CL12" s="223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3"/>
      <c r="DA12" s="223"/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3"/>
      <c r="DS12" s="223"/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3"/>
      <c r="FP12" s="223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3"/>
      <c r="GC12" s="223"/>
      <c r="GD12" s="223"/>
      <c r="GE12" s="223"/>
      <c r="GF12" s="223"/>
      <c r="GG12" s="223"/>
      <c r="GH12" s="223"/>
    </row>
    <row r="13" spans="1:190" s="222" customFormat="1" ht="34.5" customHeight="1">
      <c r="A13" s="244">
        <v>5</v>
      </c>
      <c r="B13" s="250" t="s">
        <v>49</v>
      </c>
      <c r="C13" s="242">
        <f t="shared" si="0"/>
        <v>1945469</v>
      </c>
      <c r="D13" s="323"/>
      <c r="E13" s="323"/>
      <c r="F13" s="323"/>
      <c r="G13" s="323"/>
      <c r="H13" s="323"/>
      <c r="I13" s="323"/>
      <c r="J13" s="323"/>
      <c r="K13" s="323"/>
      <c r="L13" s="325"/>
      <c r="M13" s="324"/>
      <c r="N13" s="323"/>
      <c r="O13" s="322">
        <v>574.79999999999995</v>
      </c>
      <c r="P13" s="321">
        <v>1804160</v>
      </c>
      <c r="Q13" s="321"/>
      <c r="R13" s="321"/>
      <c r="S13" s="321"/>
      <c r="T13" s="321"/>
      <c r="U13" s="320"/>
      <c r="V13" s="319"/>
      <c r="W13" s="318">
        <v>141309</v>
      </c>
      <c r="X13" s="241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3"/>
      <c r="CL13" s="223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3"/>
      <c r="DA13" s="223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3"/>
      <c r="DS13" s="223"/>
      <c r="DT13" s="223"/>
      <c r="DU13" s="223"/>
      <c r="DV13" s="223"/>
      <c r="DW13" s="223"/>
      <c r="DX13" s="223"/>
      <c r="DY13" s="223"/>
      <c r="DZ13" s="223"/>
      <c r="EA13" s="223"/>
      <c r="EB13" s="223"/>
      <c r="EC13" s="223"/>
      <c r="ED13" s="223"/>
      <c r="EE13" s="223"/>
      <c r="EF13" s="223"/>
      <c r="EG13" s="223"/>
      <c r="EH13" s="223"/>
      <c r="EI13" s="223"/>
      <c r="EJ13" s="223"/>
      <c r="EK13" s="223"/>
      <c r="EL13" s="223"/>
      <c r="EM13" s="223"/>
      <c r="EN13" s="223"/>
      <c r="EO13" s="223"/>
      <c r="EP13" s="223"/>
      <c r="EQ13" s="223"/>
      <c r="ER13" s="223"/>
      <c r="ES13" s="223"/>
      <c r="ET13" s="223"/>
      <c r="EU13" s="223"/>
      <c r="EV13" s="223"/>
      <c r="EW13" s="223"/>
      <c r="EX13" s="223"/>
      <c r="EY13" s="223"/>
      <c r="EZ13" s="223"/>
      <c r="FA13" s="223"/>
      <c r="FB13" s="223"/>
      <c r="FC13" s="223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3"/>
      <c r="FP13" s="223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3"/>
      <c r="GC13" s="223"/>
      <c r="GD13" s="223"/>
      <c r="GE13" s="223"/>
      <c r="GF13" s="223"/>
      <c r="GG13" s="223"/>
      <c r="GH13" s="223"/>
    </row>
    <row r="14" spans="1:190" s="274" customFormat="1" ht="29.25" customHeight="1">
      <c r="A14" s="244">
        <v>6</v>
      </c>
      <c r="B14" s="250" t="s">
        <v>48</v>
      </c>
      <c r="C14" s="242">
        <f t="shared" si="0"/>
        <v>1461994</v>
      </c>
      <c r="D14" s="314"/>
      <c r="E14" s="311"/>
      <c r="F14" s="311"/>
      <c r="G14" s="311"/>
      <c r="H14" s="311"/>
      <c r="I14" s="311"/>
      <c r="J14" s="311"/>
      <c r="K14" s="313"/>
      <c r="L14" s="311"/>
      <c r="M14" s="312"/>
      <c r="N14" s="311"/>
      <c r="O14" s="310">
        <v>299.3</v>
      </c>
      <c r="P14" s="292">
        <v>1355802</v>
      </c>
      <c r="Q14" s="317"/>
      <c r="R14" s="316"/>
      <c r="S14" s="317"/>
      <c r="T14" s="317"/>
      <c r="U14" s="316"/>
      <c r="V14" s="315"/>
      <c r="W14" s="285">
        <v>106192</v>
      </c>
      <c r="X14" s="276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275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275"/>
      <c r="BZ14" s="275"/>
      <c r="CA14" s="275"/>
      <c r="CB14" s="275"/>
      <c r="CC14" s="275"/>
      <c r="CD14" s="275"/>
      <c r="CE14" s="275"/>
      <c r="CF14" s="275"/>
      <c r="CG14" s="275"/>
      <c r="CH14" s="275"/>
      <c r="CI14" s="275"/>
      <c r="CJ14" s="275"/>
      <c r="CK14" s="275"/>
      <c r="CL14" s="275"/>
      <c r="CM14" s="275"/>
      <c r="CN14" s="275"/>
      <c r="CO14" s="275"/>
      <c r="CP14" s="275"/>
      <c r="CQ14" s="275"/>
      <c r="CR14" s="275"/>
      <c r="CS14" s="275"/>
      <c r="CT14" s="275"/>
      <c r="CU14" s="275"/>
      <c r="CV14" s="275"/>
      <c r="CW14" s="275"/>
      <c r="CX14" s="275"/>
      <c r="CY14" s="275"/>
      <c r="CZ14" s="275"/>
      <c r="DA14" s="275"/>
      <c r="DB14" s="275"/>
      <c r="DC14" s="275"/>
      <c r="DD14" s="275"/>
      <c r="DE14" s="275"/>
      <c r="DF14" s="275"/>
      <c r="DG14" s="275"/>
      <c r="DH14" s="275"/>
      <c r="DI14" s="275"/>
      <c r="DJ14" s="275"/>
      <c r="DK14" s="275"/>
      <c r="DL14" s="275"/>
      <c r="DM14" s="275"/>
      <c r="DN14" s="275"/>
      <c r="DO14" s="275"/>
      <c r="DP14" s="275"/>
      <c r="DQ14" s="275"/>
      <c r="DR14" s="275"/>
      <c r="DS14" s="275"/>
      <c r="DT14" s="275"/>
      <c r="DU14" s="275"/>
      <c r="DV14" s="275"/>
      <c r="DW14" s="275"/>
      <c r="DX14" s="275"/>
      <c r="DY14" s="275"/>
      <c r="DZ14" s="275"/>
      <c r="EA14" s="275"/>
      <c r="EB14" s="275"/>
      <c r="EC14" s="275"/>
      <c r="ED14" s="275"/>
      <c r="EE14" s="275"/>
      <c r="EF14" s="275"/>
      <c r="EG14" s="275"/>
      <c r="EH14" s="275"/>
      <c r="EI14" s="275"/>
      <c r="EJ14" s="275"/>
      <c r="EK14" s="275"/>
      <c r="EL14" s="275"/>
      <c r="EM14" s="275"/>
      <c r="EN14" s="275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  <c r="FF14" s="275"/>
      <c r="FG14" s="275"/>
      <c r="FH14" s="275"/>
      <c r="FI14" s="275"/>
      <c r="FJ14" s="275"/>
      <c r="FK14" s="275"/>
      <c r="FL14" s="275"/>
      <c r="FM14" s="275"/>
      <c r="FN14" s="275"/>
      <c r="FO14" s="275"/>
      <c r="FP14" s="275"/>
      <c r="FQ14" s="275"/>
      <c r="FR14" s="275"/>
      <c r="FS14" s="275"/>
      <c r="FT14" s="275"/>
      <c r="FU14" s="275"/>
      <c r="FV14" s="275"/>
      <c r="FW14" s="275"/>
      <c r="FX14" s="275"/>
      <c r="FY14" s="275"/>
      <c r="FZ14" s="275"/>
      <c r="GA14" s="275"/>
      <c r="GB14" s="275"/>
      <c r="GC14" s="275"/>
      <c r="GD14" s="275"/>
      <c r="GE14" s="275"/>
      <c r="GF14" s="275"/>
      <c r="GG14" s="275"/>
      <c r="GH14" s="275"/>
    </row>
    <row r="15" spans="1:190" s="274" customFormat="1" ht="33" customHeight="1">
      <c r="A15" s="244">
        <v>7</v>
      </c>
      <c r="B15" s="250" t="s">
        <v>47</v>
      </c>
      <c r="C15" s="242">
        <f t="shared" si="0"/>
        <v>1479089</v>
      </c>
      <c r="D15" s="314"/>
      <c r="E15" s="311"/>
      <c r="F15" s="311"/>
      <c r="G15" s="311"/>
      <c r="H15" s="311"/>
      <c r="I15" s="311"/>
      <c r="J15" s="311"/>
      <c r="K15" s="313"/>
      <c r="L15" s="311"/>
      <c r="M15" s="312"/>
      <c r="N15" s="311"/>
      <c r="O15" s="310">
        <v>302.8</v>
      </c>
      <c r="P15" s="281">
        <v>1371656</v>
      </c>
      <c r="Q15" s="280"/>
      <c r="R15" s="279"/>
      <c r="S15" s="280"/>
      <c r="T15" s="280"/>
      <c r="U15" s="279"/>
      <c r="V15" s="278"/>
      <c r="W15" s="277">
        <v>107433</v>
      </c>
      <c r="X15" s="276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275"/>
      <c r="BU15" s="275"/>
      <c r="BV15" s="275"/>
      <c r="BW15" s="275"/>
      <c r="BX15" s="275"/>
      <c r="BY15" s="275"/>
      <c r="BZ15" s="275"/>
      <c r="CA15" s="275"/>
      <c r="CB15" s="275"/>
      <c r="CC15" s="275"/>
      <c r="CD15" s="275"/>
      <c r="CE15" s="275"/>
      <c r="CF15" s="275"/>
      <c r="CG15" s="275"/>
      <c r="CH15" s="275"/>
      <c r="CI15" s="275"/>
      <c r="CJ15" s="275"/>
      <c r="CK15" s="275"/>
      <c r="CL15" s="275"/>
      <c r="CM15" s="275"/>
      <c r="CN15" s="275"/>
      <c r="CO15" s="275"/>
      <c r="CP15" s="275"/>
      <c r="CQ15" s="275"/>
      <c r="CR15" s="275"/>
      <c r="CS15" s="275"/>
      <c r="CT15" s="275"/>
      <c r="CU15" s="275"/>
      <c r="CV15" s="275"/>
      <c r="CW15" s="275"/>
      <c r="CX15" s="275"/>
      <c r="CY15" s="275"/>
      <c r="CZ15" s="275"/>
      <c r="DA15" s="275"/>
      <c r="DB15" s="275"/>
      <c r="DC15" s="275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5"/>
      <c r="EF15" s="275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5"/>
      <c r="FY15" s="275"/>
      <c r="FZ15" s="275"/>
      <c r="GA15" s="275"/>
      <c r="GB15" s="275"/>
      <c r="GC15" s="275"/>
      <c r="GD15" s="275"/>
      <c r="GE15" s="275"/>
      <c r="GF15" s="275"/>
      <c r="GG15" s="275"/>
      <c r="GH15" s="275"/>
    </row>
    <row r="16" spans="1:190" s="222" customFormat="1">
      <c r="A16" s="404" t="s">
        <v>1</v>
      </c>
      <c r="B16" s="405"/>
      <c r="C16" s="247">
        <f>SUM(C9:C15)</f>
        <v>15785038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>
        <f>O9+O10+O11+O12+O13+O14+O15</f>
        <v>4650.04</v>
      </c>
      <c r="P16" s="247">
        <f>P9+P10+P11+P12+P13+P14+P15</f>
        <v>14638494</v>
      </c>
      <c r="Q16" s="247"/>
      <c r="R16" s="247"/>
      <c r="S16" s="247"/>
      <c r="T16" s="247"/>
      <c r="U16" s="247"/>
      <c r="V16" s="247"/>
      <c r="W16" s="247">
        <f>W9+W10+W11+W12+W13+W14+W15</f>
        <v>1146544</v>
      </c>
      <c r="X16" s="245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3"/>
      <c r="BN16" s="223"/>
      <c r="BO16" s="223"/>
      <c r="BP16" s="223"/>
      <c r="BQ16" s="223"/>
      <c r="BR16" s="223"/>
      <c r="BS16" s="223"/>
      <c r="BT16" s="223"/>
      <c r="BU16" s="223"/>
      <c r="BV16" s="223"/>
      <c r="BW16" s="223"/>
      <c r="BX16" s="223"/>
      <c r="BY16" s="223"/>
      <c r="BZ16" s="223"/>
      <c r="CA16" s="223"/>
      <c r="CB16" s="223"/>
      <c r="CC16" s="223"/>
      <c r="CD16" s="223"/>
      <c r="CE16" s="223"/>
      <c r="CF16" s="223"/>
      <c r="CG16" s="223"/>
      <c r="CH16" s="223"/>
      <c r="CI16" s="223"/>
      <c r="CJ16" s="223"/>
      <c r="CK16" s="223"/>
      <c r="CL16" s="223"/>
      <c r="CM16" s="223"/>
      <c r="CN16" s="223"/>
      <c r="CO16" s="223"/>
      <c r="CP16" s="223"/>
      <c r="CQ16" s="223"/>
      <c r="CR16" s="223"/>
      <c r="CS16" s="223"/>
      <c r="CT16" s="223"/>
      <c r="CU16" s="223"/>
      <c r="CV16" s="223"/>
      <c r="CW16" s="223"/>
      <c r="CX16" s="223"/>
      <c r="CY16" s="223"/>
      <c r="CZ16" s="223"/>
      <c r="DA16" s="223"/>
      <c r="DB16" s="223"/>
      <c r="DC16" s="223"/>
      <c r="DD16" s="223"/>
      <c r="DE16" s="223"/>
      <c r="DF16" s="223"/>
      <c r="DG16" s="223"/>
      <c r="DH16" s="223"/>
      <c r="DI16" s="223"/>
      <c r="DJ16" s="223"/>
      <c r="DK16" s="223"/>
      <c r="DL16" s="223"/>
      <c r="DM16" s="223"/>
      <c r="DN16" s="223"/>
      <c r="DO16" s="223"/>
      <c r="DP16" s="223"/>
      <c r="DQ16" s="223"/>
      <c r="DR16" s="223"/>
      <c r="DS16" s="223"/>
      <c r="DT16" s="223"/>
      <c r="DU16" s="223"/>
      <c r="DV16" s="223"/>
      <c r="DW16" s="223"/>
      <c r="DX16" s="223"/>
      <c r="DY16" s="223"/>
      <c r="DZ16" s="223"/>
      <c r="EA16" s="223"/>
      <c r="EB16" s="223"/>
      <c r="EC16" s="223"/>
      <c r="ED16" s="223"/>
      <c r="EE16" s="223"/>
      <c r="EF16" s="223"/>
      <c r="EG16" s="223"/>
      <c r="EH16" s="223"/>
      <c r="EI16" s="223"/>
      <c r="EJ16" s="223"/>
      <c r="EK16" s="223"/>
      <c r="EL16" s="223"/>
      <c r="EM16" s="223"/>
      <c r="EN16" s="223"/>
      <c r="EO16" s="223"/>
      <c r="EP16" s="223"/>
      <c r="EQ16" s="223"/>
      <c r="ER16" s="223"/>
      <c r="ES16" s="223"/>
      <c r="ET16" s="223"/>
      <c r="EU16" s="223"/>
      <c r="EV16" s="223"/>
      <c r="EW16" s="223"/>
      <c r="EX16" s="223"/>
      <c r="EY16" s="223"/>
      <c r="EZ16" s="223"/>
      <c r="FA16" s="223"/>
      <c r="FB16" s="223"/>
      <c r="FC16" s="223"/>
      <c r="FD16" s="223"/>
      <c r="FE16" s="223"/>
      <c r="FF16" s="223"/>
      <c r="FG16" s="223"/>
      <c r="FH16" s="223"/>
      <c r="FI16" s="223"/>
      <c r="FJ16" s="223"/>
      <c r="FK16" s="223"/>
      <c r="FL16" s="223"/>
      <c r="FM16" s="223"/>
      <c r="FN16" s="223"/>
      <c r="FO16" s="223"/>
      <c r="FP16" s="223"/>
      <c r="FQ16" s="223"/>
      <c r="FR16" s="223"/>
      <c r="FS16" s="223"/>
      <c r="FT16" s="223"/>
      <c r="FU16" s="223"/>
      <c r="FV16" s="223"/>
      <c r="FW16" s="223"/>
      <c r="FX16" s="223"/>
      <c r="FY16" s="223"/>
      <c r="FZ16" s="223"/>
      <c r="GA16" s="223"/>
      <c r="GB16" s="223"/>
      <c r="GC16" s="223"/>
      <c r="GD16" s="223"/>
      <c r="GE16" s="223"/>
      <c r="GF16" s="223"/>
      <c r="GG16" s="223"/>
      <c r="GH16" s="223"/>
    </row>
    <row r="17" spans="1:190" s="222" customFormat="1" ht="17.25" customHeight="1">
      <c r="A17" s="400" t="s">
        <v>118</v>
      </c>
      <c r="B17" s="401"/>
      <c r="C17" s="401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2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/>
      <c r="BO17" s="223"/>
      <c r="BP17" s="223"/>
      <c r="BQ17" s="223"/>
      <c r="BR17" s="223"/>
      <c r="BS17" s="223"/>
      <c r="BT17" s="223"/>
      <c r="BU17" s="223"/>
      <c r="BV17" s="223"/>
      <c r="BW17" s="223"/>
      <c r="BX17" s="223"/>
      <c r="BY17" s="223"/>
      <c r="BZ17" s="223"/>
      <c r="CA17" s="223"/>
      <c r="CB17" s="223"/>
      <c r="CC17" s="223"/>
      <c r="CD17" s="223"/>
      <c r="CE17" s="223"/>
      <c r="CF17" s="223"/>
      <c r="CG17" s="223"/>
      <c r="CH17" s="223"/>
      <c r="CI17" s="223"/>
      <c r="CJ17" s="223"/>
      <c r="CK17" s="223"/>
      <c r="CL17" s="223"/>
      <c r="CM17" s="223"/>
      <c r="CN17" s="223"/>
      <c r="CO17" s="223"/>
      <c r="CP17" s="223"/>
      <c r="CQ17" s="223"/>
      <c r="CR17" s="223"/>
      <c r="CS17" s="223"/>
      <c r="CT17" s="223"/>
      <c r="CU17" s="223"/>
      <c r="CV17" s="223"/>
      <c r="CW17" s="223"/>
      <c r="CX17" s="223"/>
      <c r="CY17" s="223"/>
      <c r="CZ17" s="223"/>
      <c r="DA17" s="223"/>
      <c r="DB17" s="223"/>
      <c r="DC17" s="223"/>
      <c r="DD17" s="223"/>
      <c r="DE17" s="223"/>
      <c r="DF17" s="223"/>
      <c r="DG17" s="223"/>
      <c r="DH17" s="223"/>
      <c r="DI17" s="223"/>
      <c r="DJ17" s="223"/>
      <c r="DK17" s="223"/>
      <c r="DL17" s="223"/>
      <c r="DM17" s="223"/>
      <c r="DN17" s="223"/>
      <c r="DO17" s="223"/>
      <c r="DP17" s="223"/>
      <c r="DQ17" s="223"/>
      <c r="DR17" s="223"/>
      <c r="DS17" s="223"/>
      <c r="DT17" s="223"/>
      <c r="DU17" s="223"/>
      <c r="DV17" s="223"/>
      <c r="DW17" s="223"/>
      <c r="DX17" s="223"/>
      <c r="DY17" s="223"/>
      <c r="DZ17" s="223"/>
      <c r="EA17" s="223"/>
      <c r="EB17" s="223"/>
      <c r="EC17" s="223"/>
      <c r="ED17" s="223"/>
      <c r="EE17" s="223"/>
      <c r="EF17" s="223"/>
      <c r="EG17" s="223"/>
      <c r="EH17" s="223"/>
      <c r="EI17" s="223"/>
      <c r="EJ17" s="223"/>
      <c r="EK17" s="223"/>
      <c r="EL17" s="223"/>
      <c r="EM17" s="223"/>
      <c r="EN17" s="223"/>
      <c r="EO17" s="223"/>
      <c r="EP17" s="223"/>
      <c r="EQ17" s="223"/>
      <c r="ER17" s="223"/>
      <c r="ES17" s="223"/>
      <c r="ET17" s="223"/>
      <c r="EU17" s="223"/>
      <c r="EV17" s="223"/>
      <c r="EW17" s="223"/>
      <c r="EX17" s="223"/>
      <c r="EY17" s="223"/>
      <c r="EZ17" s="223"/>
      <c r="FA17" s="223"/>
      <c r="FB17" s="223"/>
      <c r="FC17" s="223"/>
      <c r="FD17" s="223"/>
      <c r="FE17" s="223"/>
      <c r="FF17" s="223"/>
      <c r="FG17" s="223"/>
      <c r="FH17" s="223"/>
      <c r="FI17" s="223"/>
      <c r="FJ17" s="223"/>
      <c r="FK17" s="223"/>
      <c r="FL17" s="223"/>
      <c r="FM17" s="223"/>
      <c r="FN17" s="223"/>
      <c r="FO17" s="223"/>
      <c r="FP17" s="223"/>
      <c r="FQ17" s="223"/>
      <c r="FR17" s="223"/>
      <c r="FS17" s="223"/>
      <c r="FT17" s="223"/>
      <c r="FU17" s="223"/>
      <c r="FV17" s="223"/>
      <c r="FW17" s="223"/>
      <c r="FX17" s="223"/>
      <c r="FY17" s="223"/>
      <c r="FZ17" s="223"/>
      <c r="GA17" s="223"/>
      <c r="GB17" s="223"/>
      <c r="GC17" s="223"/>
      <c r="GD17" s="223"/>
      <c r="GE17" s="223"/>
      <c r="GF17" s="223"/>
      <c r="GG17" s="223"/>
      <c r="GH17" s="223"/>
    </row>
    <row r="18" spans="1:190" s="222" customFormat="1">
      <c r="A18" s="244">
        <v>1</v>
      </c>
      <c r="B18" s="250" t="s">
        <v>45</v>
      </c>
      <c r="C18" s="242">
        <f>SUM(D18+W18)</f>
        <v>4751052</v>
      </c>
      <c r="D18" s="242">
        <f>SUM(E18+F18+G18+H18+I18)</f>
        <v>4405960</v>
      </c>
      <c r="E18" s="287"/>
      <c r="F18" s="287">
        <v>4405960</v>
      </c>
      <c r="G18" s="287"/>
      <c r="H18" s="287"/>
      <c r="I18" s="287"/>
      <c r="J18" s="149"/>
      <c r="K18" s="287"/>
      <c r="L18" s="289"/>
      <c r="M18" s="286"/>
      <c r="N18" s="287"/>
      <c r="O18" s="288"/>
      <c r="P18" s="281"/>
      <c r="Q18" s="287"/>
      <c r="R18" s="287"/>
      <c r="S18" s="287"/>
      <c r="T18" s="287"/>
      <c r="U18" s="287"/>
      <c r="V18" s="287"/>
      <c r="W18" s="277">
        <v>345092</v>
      </c>
      <c r="X18" s="245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/>
      <c r="BO18" s="223"/>
      <c r="BP18" s="223"/>
      <c r="BQ18" s="223"/>
      <c r="BR18" s="223"/>
      <c r="BS18" s="223"/>
      <c r="BT18" s="223"/>
      <c r="BU18" s="223"/>
      <c r="BV18" s="223"/>
      <c r="BW18" s="223"/>
      <c r="BX18" s="223"/>
      <c r="BY18" s="223"/>
      <c r="BZ18" s="223"/>
      <c r="CA18" s="223"/>
      <c r="CB18" s="223"/>
      <c r="CC18" s="223"/>
      <c r="CD18" s="223"/>
      <c r="CE18" s="223"/>
      <c r="CF18" s="223"/>
      <c r="CG18" s="223"/>
      <c r="CH18" s="223"/>
      <c r="CI18" s="223"/>
      <c r="CJ18" s="223"/>
      <c r="CK18" s="223"/>
      <c r="CL18" s="223"/>
      <c r="CM18" s="223"/>
      <c r="CN18" s="223"/>
      <c r="CO18" s="223"/>
      <c r="CP18" s="223"/>
      <c r="CQ18" s="223"/>
      <c r="CR18" s="223"/>
      <c r="CS18" s="223"/>
      <c r="CT18" s="223"/>
      <c r="CU18" s="223"/>
      <c r="CV18" s="223"/>
      <c r="CW18" s="223"/>
      <c r="CX18" s="223"/>
      <c r="CY18" s="223"/>
      <c r="CZ18" s="223"/>
      <c r="DA18" s="223"/>
      <c r="DB18" s="223"/>
      <c r="DC18" s="223"/>
      <c r="DD18" s="223"/>
      <c r="DE18" s="223"/>
      <c r="DF18" s="223"/>
      <c r="DG18" s="223"/>
      <c r="DH18" s="223"/>
      <c r="DI18" s="223"/>
      <c r="DJ18" s="223"/>
      <c r="DK18" s="223"/>
      <c r="DL18" s="223"/>
      <c r="DM18" s="223"/>
      <c r="DN18" s="223"/>
      <c r="DO18" s="223"/>
      <c r="DP18" s="223"/>
      <c r="DQ18" s="223"/>
      <c r="DR18" s="223"/>
      <c r="DS18" s="223"/>
      <c r="DT18" s="223"/>
      <c r="DU18" s="223"/>
      <c r="DV18" s="223"/>
      <c r="DW18" s="223"/>
      <c r="DX18" s="223"/>
      <c r="DY18" s="223"/>
      <c r="DZ18" s="223"/>
      <c r="EA18" s="223"/>
      <c r="EB18" s="223"/>
      <c r="EC18" s="223"/>
      <c r="ED18" s="223"/>
      <c r="EE18" s="223"/>
      <c r="EF18" s="223"/>
      <c r="EG18" s="223"/>
      <c r="EH18" s="223"/>
      <c r="EI18" s="223"/>
      <c r="EJ18" s="223"/>
      <c r="EK18" s="223"/>
      <c r="EL18" s="223"/>
      <c r="EM18" s="223"/>
      <c r="EN18" s="223"/>
      <c r="EO18" s="223"/>
      <c r="EP18" s="223"/>
      <c r="EQ18" s="223"/>
      <c r="ER18" s="223"/>
      <c r="ES18" s="223"/>
      <c r="ET18" s="223"/>
      <c r="EU18" s="223"/>
      <c r="EV18" s="223"/>
      <c r="EW18" s="223"/>
      <c r="EX18" s="223"/>
      <c r="EY18" s="223"/>
      <c r="EZ18" s="223"/>
      <c r="FA18" s="223"/>
      <c r="FB18" s="223"/>
      <c r="FC18" s="223"/>
      <c r="FD18" s="223"/>
      <c r="FE18" s="223"/>
      <c r="FF18" s="223"/>
      <c r="FG18" s="223"/>
      <c r="FH18" s="223"/>
      <c r="FI18" s="223"/>
      <c r="FJ18" s="223"/>
      <c r="FK18" s="223"/>
      <c r="FL18" s="223"/>
      <c r="FM18" s="223"/>
      <c r="FN18" s="223"/>
      <c r="FO18" s="223"/>
      <c r="FP18" s="223"/>
      <c r="FQ18" s="223"/>
      <c r="FR18" s="223"/>
      <c r="FS18" s="223"/>
      <c r="FT18" s="223"/>
      <c r="FU18" s="223"/>
      <c r="FV18" s="223"/>
      <c r="FW18" s="223"/>
      <c r="FX18" s="223"/>
      <c r="FY18" s="223"/>
      <c r="FZ18" s="223"/>
      <c r="GA18" s="223"/>
      <c r="GB18" s="223"/>
      <c r="GC18" s="223"/>
      <c r="GD18" s="223"/>
      <c r="GE18" s="223"/>
      <c r="GF18" s="223"/>
      <c r="GG18" s="223"/>
      <c r="GH18" s="223"/>
    </row>
    <row r="19" spans="1:190" s="222" customFormat="1" ht="16.5" customHeight="1">
      <c r="A19" s="244">
        <v>2</v>
      </c>
      <c r="B19" s="250" t="s">
        <v>35</v>
      </c>
      <c r="C19" s="242">
        <f>SUM(D19+W19)</f>
        <v>720429</v>
      </c>
      <c r="D19" s="242">
        <f>SUM(E19+F19+G19+H19+I19+J19)</f>
        <v>668101</v>
      </c>
      <c r="E19" s="287"/>
      <c r="F19" s="287"/>
      <c r="G19" s="287"/>
      <c r="H19" s="287">
        <v>409292</v>
      </c>
      <c r="I19" s="287"/>
      <c r="J19" s="149">
        <v>258809</v>
      </c>
      <c r="K19" s="287"/>
      <c r="L19" s="289"/>
      <c r="M19" s="286"/>
      <c r="N19" s="287"/>
      <c r="O19" s="288"/>
      <c r="P19" s="281"/>
      <c r="Q19" s="287"/>
      <c r="R19" s="287"/>
      <c r="S19" s="287"/>
      <c r="T19" s="287"/>
      <c r="U19" s="287"/>
      <c r="V19" s="287"/>
      <c r="W19" s="277">
        <v>52328</v>
      </c>
      <c r="X19" s="245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3"/>
      <c r="BF19" s="223"/>
      <c r="BG19" s="223"/>
      <c r="BH19" s="223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/>
      <c r="BV19" s="223"/>
      <c r="BW19" s="223"/>
      <c r="BX19" s="223"/>
      <c r="BY19" s="223"/>
      <c r="BZ19" s="223"/>
      <c r="CA19" s="223"/>
      <c r="CB19" s="223"/>
      <c r="CC19" s="223"/>
      <c r="CD19" s="223"/>
      <c r="CE19" s="223"/>
      <c r="CF19" s="223"/>
      <c r="CG19" s="223"/>
      <c r="CH19" s="223"/>
      <c r="CI19" s="223"/>
      <c r="CJ19" s="223"/>
      <c r="CK19" s="223"/>
      <c r="CL19" s="223"/>
      <c r="CM19" s="223"/>
      <c r="CN19" s="223"/>
      <c r="CO19" s="223"/>
      <c r="CP19" s="223"/>
      <c r="CQ19" s="223"/>
      <c r="CR19" s="223"/>
      <c r="CS19" s="223"/>
      <c r="CT19" s="223"/>
      <c r="CU19" s="223"/>
      <c r="CV19" s="223"/>
      <c r="CW19" s="223"/>
      <c r="CX19" s="223"/>
      <c r="CY19" s="223"/>
      <c r="CZ19" s="223"/>
      <c r="DA19" s="223"/>
      <c r="DB19" s="223"/>
      <c r="DC19" s="223"/>
      <c r="DD19" s="223"/>
      <c r="DE19" s="223"/>
      <c r="DF19" s="223"/>
      <c r="DG19" s="223"/>
      <c r="DH19" s="223"/>
      <c r="DI19" s="223"/>
      <c r="DJ19" s="223"/>
      <c r="DK19" s="223"/>
      <c r="DL19" s="223"/>
      <c r="DM19" s="223"/>
      <c r="DN19" s="223"/>
      <c r="DO19" s="223"/>
      <c r="DP19" s="223"/>
      <c r="DQ19" s="223"/>
      <c r="DR19" s="223"/>
      <c r="DS19" s="223"/>
      <c r="DT19" s="223"/>
      <c r="DU19" s="223"/>
      <c r="DV19" s="223"/>
      <c r="DW19" s="223"/>
      <c r="DX19" s="223"/>
      <c r="DY19" s="223"/>
      <c r="DZ19" s="223"/>
      <c r="EA19" s="223"/>
      <c r="EB19" s="223"/>
      <c r="EC19" s="223"/>
      <c r="ED19" s="223"/>
      <c r="EE19" s="223"/>
      <c r="EF19" s="223"/>
      <c r="EG19" s="223"/>
      <c r="EH19" s="223"/>
      <c r="EI19" s="223"/>
      <c r="EJ19" s="223"/>
      <c r="EK19" s="223"/>
      <c r="EL19" s="223"/>
      <c r="EM19" s="223"/>
      <c r="EN19" s="223"/>
      <c r="EO19" s="223"/>
      <c r="EP19" s="223"/>
      <c r="EQ19" s="223"/>
      <c r="ER19" s="223"/>
      <c r="ES19" s="223"/>
      <c r="ET19" s="223"/>
      <c r="EU19" s="223"/>
      <c r="EV19" s="223"/>
      <c r="EW19" s="223"/>
      <c r="EX19" s="223"/>
      <c r="EY19" s="223"/>
      <c r="EZ19" s="223"/>
      <c r="FA19" s="223"/>
      <c r="FB19" s="223"/>
      <c r="FC19" s="223"/>
      <c r="FD19" s="223"/>
      <c r="FE19" s="223"/>
      <c r="FF19" s="223"/>
      <c r="FG19" s="223"/>
      <c r="FH19" s="223"/>
      <c r="FI19" s="223"/>
      <c r="FJ19" s="223"/>
      <c r="FK19" s="223"/>
      <c r="FL19" s="223"/>
      <c r="FM19" s="223"/>
      <c r="FN19" s="223"/>
      <c r="FO19" s="223"/>
      <c r="FP19" s="223"/>
      <c r="FQ19" s="223"/>
      <c r="FR19" s="223"/>
      <c r="FS19" s="223"/>
      <c r="FT19" s="223"/>
      <c r="FU19" s="223"/>
      <c r="FV19" s="223"/>
      <c r="FW19" s="223"/>
      <c r="FX19" s="223"/>
      <c r="FY19" s="223"/>
      <c r="FZ19" s="223"/>
      <c r="GA19" s="223"/>
      <c r="GB19" s="223"/>
      <c r="GC19" s="223"/>
      <c r="GD19" s="223"/>
      <c r="GE19" s="223"/>
      <c r="GF19" s="223"/>
      <c r="GG19" s="223"/>
      <c r="GH19" s="223"/>
    </row>
    <row r="20" spans="1:190" s="274" customFormat="1" ht="32.25" customHeight="1">
      <c r="A20" s="244">
        <v>3</v>
      </c>
      <c r="B20" s="250" t="s">
        <v>44</v>
      </c>
      <c r="C20" s="173">
        <f>SUM(P20+W20)</f>
        <v>2925831</v>
      </c>
      <c r="D20" s="282"/>
      <c r="E20" s="279"/>
      <c r="F20" s="279"/>
      <c r="G20" s="279"/>
      <c r="H20" s="279"/>
      <c r="I20" s="279"/>
      <c r="J20" s="279"/>
      <c r="K20" s="75"/>
      <c r="L20" s="279"/>
      <c r="M20" s="280"/>
      <c r="N20" s="279"/>
      <c r="O20" s="310">
        <v>1076.8</v>
      </c>
      <c r="P20" s="281">
        <v>2713314</v>
      </c>
      <c r="Q20" s="280"/>
      <c r="R20" s="279"/>
      <c r="S20" s="280"/>
      <c r="T20" s="280"/>
      <c r="U20" s="279"/>
      <c r="V20" s="278"/>
      <c r="W20" s="277">
        <v>212517</v>
      </c>
      <c r="X20" s="276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</row>
    <row r="21" spans="1:190" s="222" customFormat="1" ht="18" customHeight="1">
      <c r="A21" s="244">
        <v>4</v>
      </c>
      <c r="B21" s="250" t="s">
        <v>43</v>
      </c>
      <c r="C21" s="309">
        <f>E21+L21+N21+P21+R21+T21+V21+W21+X21</f>
        <v>6566129</v>
      </c>
      <c r="D21" s="308"/>
      <c r="E21" s="307"/>
      <c r="F21" s="307"/>
      <c r="G21" s="307"/>
      <c r="H21" s="307"/>
      <c r="I21" s="307"/>
      <c r="J21" s="308"/>
      <c r="K21" s="307"/>
      <c r="L21" s="307"/>
      <c r="M21" s="306"/>
      <c r="N21" s="305"/>
      <c r="O21" s="75">
        <v>1940</v>
      </c>
      <c r="P21" s="281">
        <v>6089199</v>
      </c>
      <c r="Q21" s="287"/>
      <c r="R21" s="287"/>
      <c r="S21" s="149"/>
      <c r="T21" s="287"/>
      <c r="U21" s="287"/>
      <c r="V21" s="287"/>
      <c r="W21" s="277">
        <v>476930</v>
      </c>
      <c r="X21" s="245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  <c r="AR21" s="223"/>
      <c r="AS21" s="223"/>
      <c r="AT21" s="223"/>
      <c r="AU21" s="223"/>
      <c r="AV21" s="223"/>
      <c r="AW21" s="223"/>
      <c r="AX21" s="223"/>
      <c r="AY21" s="223"/>
      <c r="AZ21" s="223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/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23"/>
      <c r="BZ21" s="223"/>
      <c r="CA21" s="223"/>
      <c r="CB21" s="223"/>
      <c r="CC21" s="223"/>
      <c r="CD21" s="223"/>
      <c r="CE21" s="223"/>
      <c r="CF21" s="223"/>
      <c r="CG21" s="223"/>
      <c r="CH21" s="223"/>
      <c r="CI21" s="223"/>
      <c r="CJ21" s="223"/>
      <c r="CK21" s="223"/>
      <c r="CL21" s="223"/>
      <c r="CM21" s="223"/>
      <c r="CN21" s="223"/>
      <c r="CO21" s="223"/>
      <c r="CP21" s="223"/>
      <c r="CQ21" s="223"/>
      <c r="CR21" s="223"/>
      <c r="CS21" s="223"/>
      <c r="CT21" s="223"/>
      <c r="CU21" s="223"/>
      <c r="CV21" s="223"/>
      <c r="CW21" s="223"/>
      <c r="CX21" s="223"/>
      <c r="CY21" s="223"/>
      <c r="CZ21" s="223"/>
      <c r="DA21" s="223"/>
      <c r="DB21" s="223"/>
      <c r="DC21" s="223"/>
      <c r="DD21" s="223"/>
      <c r="DE21" s="223"/>
      <c r="DF21" s="223"/>
      <c r="DG21" s="223"/>
      <c r="DH21" s="223"/>
      <c r="DI21" s="223"/>
      <c r="DJ21" s="223"/>
      <c r="DK21" s="223"/>
      <c r="DL21" s="223"/>
      <c r="DM21" s="223"/>
      <c r="DN21" s="223"/>
      <c r="DO21" s="223"/>
      <c r="DP21" s="223"/>
      <c r="DQ21" s="223"/>
      <c r="DR21" s="223"/>
      <c r="DS21" s="223"/>
      <c r="DT21" s="223"/>
      <c r="DU21" s="223"/>
      <c r="DV21" s="223"/>
      <c r="DW21" s="223"/>
      <c r="DX21" s="223"/>
      <c r="DY21" s="223"/>
      <c r="DZ21" s="223"/>
      <c r="EA21" s="223"/>
      <c r="EB21" s="223"/>
      <c r="EC21" s="223"/>
      <c r="ED21" s="223"/>
      <c r="EE21" s="223"/>
      <c r="EF21" s="223"/>
      <c r="EG21" s="223"/>
      <c r="EH21" s="223"/>
      <c r="EI21" s="223"/>
      <c r="EJ21" s="223"/>
      <c r="EK21" s="223"/>
      <c r="EL21" s="223"/>
      <c r="EM21" s="223"/>
      <c r="EN21" s="223"/>
      <c r="EO21" s="223"/>
      <c r="EP21" s="223"/>
      <c r="EQ21" s="223"/>
      <c r="ER21" s="223"/>
      <c r="ES21" s="223"/>
      <c r="ET21" s="223"/>
      <c r="EU21" s="223"/>
      <c r="EV21" s="223"/>
      <c r="EW21" s="223"/>
      <c r="EX21" s="223"/>
      <c r="EY21" s="223"/>
      <c r="EZ21" s="223"/>
      <c r="FA21" s="223"/>
      <c r="FB21" s="223"/>
      <c r="FC21" s="223"/>
      <c r="FD21" s="223"/>
      <c r="FE21" s="223"/>
      <c r="FF21" s="223"/>
      <c r="FG21" s="223"/>
      <c r="FH21" s="223"/>
      <c r="FI21" s="223"/>
      <c r="FJ21" s="223"/>
      <c r="FK21" s="223"/>
      <c r="FL21" s="223"/>
      <c r="FM21" s="223"/>
      <c r="FN21" s="223"/>
      <c r="FO21" s="223"/>
      <c r="FP21" s="223"/>
      <c r="FQ21" s="223"/>
      <c r="FR21" s="223"/>
      <c r="FS21" s="223"/>
      <c r="FT21" s="223"/>
      <c r="FU21" s="223"/>
      <c r="FV21" s="223"/>
      <c r="FW21" s="223"/>
      <c r="FX21" s="223"/>
      <c r="FY21" s="223"/>
      <c r="FZ21" s="223"/>
      <c r="GA21" s="223"/>
      <c r="GB21" s="223"/>
      <c r="GC21" s="223"/>
      <c r="GD21" s="223"/>
      <c r="GE21" s="223"/>
      <c r="GF21" s="223"/>
      <c r="GG21" s="223"/>
      <c r="GH21" s="223"/>
    </row>
    <row r="22" spans="1:190" s="115" customFormat="1" ht="30.75" customHeight="1">
      <c r="A22" s="304">
        <v>5</v>
      </c>
      <c r="B22" s="250" t="s">
        <v>42</v>
      </c>
      <c r="C22" s="299">
        <f>P22+W22</f>
        <v>2099875</v>
      </c>
      <c r="D22" s="302"/>
      <c r="E22" s="302"/>
      <c r="F22" s="302"/>
      <c r="G22" s="302"/>
      <c r="H22" s="302"/>
      <c r="I22" s="302"/>
      <c r="J22" s="302"/>
      <c r="K22" s="302"/>
      <c r="L22" s="303"/>
      <c r="M22" s="301"/>
      <c r="N22" s="302"/>
      <c r="O22" s="300">
        <v>620.41999999999996</v>
      </c>
      <c r="P22" s="302">
        <v>1947351</v>
      </c>
      <c r="Q22" s="302"/>
      <c r="R22" s="302"/>
      <c r="S22" s="302"/>
      <c r="T22" s="302"/>
      <c r="U22" s="301"/>
      <c r="V22" s="300"/>
      <c r="W22" s="299">
        <v>152524</v>
      </c>
      <c r="X22" s="298"/>
    </row>
    <row r="23" spans="1:190" s="222" customFormat="1" ht="17.25" customHeight="1">
      <c r="A23" s="244">
        <v>6</v>
      </c>
      <c r="B23" s="250" t="s">
        <v>41</v>
      </c>
      <c r="C23" s="203">
        <f>P23+W23</f>
        <v>744613</v>
      </c>
      <c r="D23" s="281"/>
      <c r="E23" s="287"/>
      <c r="F23" s="287"/>
      <c r="G23" s="287"/>
      <c r="H23" s="287"/>
      <c r="I23" s="287"/>
      <c r="J23" s="287"/>
      <c r="K23" s="287"/>
      <c r="L23" s="289"/>
      <c r="M23" s="286"/>
      <c r="N23" s="287"/>
      <c r="O23" s="288">
        <v>220</v>
      </c>
      <c r="P23" s="287">
        <v>690528</v>
      </c>
      <c r="Q23" s="270"/>
      <c r="R23" s="270"/>
      <c r="S23" s="270"/>
      <c r="T23" s="270"/>
      <c r="U23" s="270"/>
      <c r="V23" s="270"/>
      <c r="W23" s="277">
        <v>54085</v>
      </c>
      <c r="X23" s="245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23"/>
      <c r="BR23" s="223"/>
      <c r="BS23" s="223"/>
      <c r="BT23" s="223"/>
      <c r="BU23" s="223"/>
      <c r="BV23" s="223"/>
      <c r="BW23" s="223"/>
      <c r="BX23" s="223"/>
      <c r="BY23" s="223"/>
      <c r="BZ23" s="223"/>
      <c r="CA23" s="223"/>
      <c r="CB23" s="223"/>
      <c r="CC23" s="223"/>
      <c r="CD23" s="223"/>
      <c r="CE23" s="223"/>
      <c r="CF23" s="223"/>
      <c r="CG23" s="223"/>
      <c r="CH23" s="223"/>
      <c r="CI23" s="223"/>
      <c r="CJ23" s="223"/>
      <c r="CK23" s="223"/>
      <c r="CL23" s="223"/>
      <c r="CM23" s="223"/>
      <c r="CN23" s="223"/>
      <c r="CO23" s="223"/>
      <c r="CP23" s="223"/>
      <c r="CQ23" s="223"/>
      <c r="CR23" s="223"/>
      <c r="CS23" s="223"/>
      <c r="CT23" s="223"/>
      <c r="CU23" s="223"/>
      <c r="CV23" s="223"/>
      <c r="CW23" s="223"/>
      <c r="CX23" s="223"/>
      <c r="CY23" s="223"/>
      <c r="CZ23" s="223"/>
      <c r="DA23" s="223"/>
      <c r="DB23" s="223"/>
      <c r="DC23" s="223"/>
      <c r="DD23" s="223"/>
      <c r="DE23" s="223"/>
      <c r="DF23" s="223"/>
      <c r="DG23" s="223"/>
      <c r="DH23" s="223"/>
      <c r="DI23" s="223"/>
      <c r="DJ23" s="223"/>
      <c r="DK23" s="223"/>
      <c r="DL23" s="223"/>
      <c r="DM23" s="223"/>
      <c r="DN23" s="223"/>
      <c r="DO23" s="223"/>
      <c r="DP23" s="223"/>
      <c r="DQ23" s="223"/>
      <c r="DR23" s="223"/>
      <c r="DS23" s="223"/>
      <c r="DT23" s="223"/>
      <c r="DU23" s="223"/>
      <c r="DV23" s="223"/>
      <c r="DW23" s="223"/>
      <c r="DX23" s="223"/>
      <c r="DY23" s="223"/>
      <c r="DZ23" s="223"/>
      <c r="EA23" s="223"/>
      <c r="EB23" s="223"/>
      <c r="EC23" s="223"/>
      <c r="ED23" s="223"/>
      <c r="EE23" s="223"/>
      <c r="EF23" s="223"/>
      <c r="EG23" s="223"/>
      <c r="EH23" s="223"/>
      <c r="EI23" s="223"/>
      <c r="EJ23" s="223"/>
      <c r="EK23" s="223"/>
      <c r="EL23" s="223"/>
      <c r="EM23" s="223"/>
      <c r="EN23" s="223"/>
      <c r="EO23" s="223"/>
      <c r="EP23" s="223"/>
      <c r="EQ23" s="223"/>
      <c r="ER23" s="223"/>
      <c r="ES23" s="223"/>
      <c r="ET23" s="223"/>
      <c r="EU23" s="223"/>
      <c r="EV23" s="223"/>
      <c r="EW23" s="223"/>
      <c r="EX23" s="223"/>
      <c r="EY23" s="223"/>
      <c r="EZ23" s="223"/>
      <c r="FA23" s="223"/>
      <c r="FB23" s="223"/>
      <c r="FC23" s="223"/>
      <c r="FD23" s="223"/>
      <c r="FE23" s="223"/>
      <c r="FF23" s="223"/>
      <c r="FG23" s="223"/>
      <c r="FH23" s="223"/>
      <c r="FI23" s="223"/>
      <c r="FJ23" s="223"/>
      <c r="FK23" s="223"/>
      <c r="FL23" s="223"/>
      <c r="FM23" s="223"/>
      <c r="FN23" s="223"/>
      <c r="FO23" s="223"/>
      <c r="FP23" s="223"/>
      <c r="FQ23" s="223"/>
      <c r="FR23" s="223"/>
      <c r="FS23" s="223"/>
      <c r="FT23" s="223"/>
      <c r="FU23" s="223"/>
      <c r="FV23" s="223"/>
      <c r="FW23" s="223"/>
      <c r="FX23" s="223"/>
      <c r="FY23" s="223"/>
      <c r="FZ23" s="223"/>
      <c r="GA23" s="223"/>
      <c r="GB23" s="223"/>
      <c r="GC23" s="223"/>
      <c r="GD23" s="223"/>
      <c r="GE23" s="223"/>
      <c r="GF23" s="223"/>
      <c r="GG23" s="223"/>
      <c r="GH23" s="223"/>
    </row>
    <row r="24" spans="1:190" s="222" customFormat="1">
      <c r="A24" s="404" t="s">
        <v>1</v>
      </c>
      <c r="B24" s="405"/>
      <c r="C24" s="247">
        <f>SUM(C18:C23)</f>
        <v>17807929</v>
      </c>
      <c r="D24" s="247">
        <f>D18+D19</f>
        <v>5074061</v>
      </c>
      <c r="E24" s="297"/>
      <c r="F24" s="247">
        <f>F18</f>
        <v>4405960</v>
      </c>
      <c r="G24" s="247"/>
      <c r="H24" s="247">
        <f>H19</f>
        <v>409292</v>
      </c>
      <c r="I24" s="247"/>
      <c r="J24" s="247">
        <f>J19</f>
        <v>258809</v>
      </c>
      <c r="K24" s="247"/>
      <c r="L24" s="247"/>
      <c r="M24" s="247"/>
      <c r="N24" s="247"/>
      <c r="O24" s="247">
        <f>O20+O21+O23</f>
        <v>3236.8</v>
      </c>
      <c r="P24" s="247">
        <f>SUM(P18:P23)</f>
        <v>11440392</v>
      </c>
      <c r="Q24" s="247"/>
      <c r="R24" s="247"/>
      <c r="S24" s="247"/>
      <c r="T24" s="247"/>
      <c r="U24" s="247"/>
      <c r="V24" s="247"/>
      <c r="W24" s="247">
        <f>W18+W19+W20+W21+W23</f>
        <v>1140952</v>
      </c>
      <c r="X24" s="245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3"/>
      <c r="CC24" s="223"/>
      <c r="CD24" s="223"/>
      <c r="CE24" s="223"/>
      <c r="CF24" s="223"/>
      <c r="CG24" s="223"/>
      <c r="CH24" s="223"/>
      <c r="CI24" s="223"/>
      <c r="CJ24" s="223"/>
      <c r="CK24" s="223"/>
      <c r="CL24" s="223"/>
      <c r="CM24" s="223"/>
      <c r="CN24" s="223"/>
      <c r="CO24" s="223"/>
      <c r="CP24" s="223"/>
      <c r="CQ24" s="223"/>
      <c r="CR24" s="223"/>
      <c r="CS24" s="223"/>
      <c r="CT24" s="223"/>
      <c r="CU24" s="223"/>
      <c r="CV24" s="223"/>
      <c r="CW24" s="223"/>
      <c r="CX24" s="223"/>
      <c r="CY24" s="223"/>
      <c r="CZ24" s="223"/>
      <c r="DA24" s="223"/>
      <c r="DB24" s="223"/>
      <c r="DC24" s="223"/>
      <c r="DD24" s="223"/>
      <c r="DE24" s="223"/>
      <c r="DF24" s="223"/>
      <c r="DG24" s="223"/>
      <c r="DH24" s="223"/>
      <c r="DI24" s="223"/>
      <c r="DJ24" s="223"/>
      <c r="DK24" s="223"/>
      <c r="DL24" s="223"/>
      <c r="DM24" s="223"/>
      <c r="DN24" s="223"/>
      <c r="DO24" s="223"/>
      <c r="DP24" s="223"/>
      <c r="DQ24" s="223"/>
      <c r="DR24" s="223"/>
      <c r="DS24" s="223"/>
      <c r="DT24" s="223"/>
      <c r="DU24" s="223"/>
      <c r="DV24" s="223"/>
      <c r="DW24" s="223"/>
      <c r="DX24" s="223"/>
      <c r="DY24" s="223"/>
      <c r="DZ24" s="223"/>
      <c r="EA24" s="223"/>
      <c r="EB24" s="223"/>
      <c r="EC24" s="223"/>
      <c r="ED24" s="223"/>
      <c r="EE24" s="223"/>
      <c r="EF24" s="223"/>
      <c r="EG24" s="223"/>
      <c r="EH24" s="223"/>
      <c r="EI24" s="223"/>
      <c r="EJ24" s="223"/>
      <c r="EK24" s="223"/>
      <c r="EL24" s="223"/>
      <c r="EM24" s="223"/>
      <c r="EN24" s="223"/>
      <c r="EO24" s="223"/>
      <c r="EP24" s="223"/>
      <c r="EQ24" s="223"/>
      <c r="ER24" s="223"/>
      <c r="ES24" s="223"/>
      <c r="ET24" s="223"/>
      <c r="EU24" s="223"/>
      <c r="EV24" s="223"/>
      <c r="EW24" s="223"/>
      <c r="EX24" s="223"/>
      <c r="EY24" s="223"/>
      <c r="EZ24" s="223"/>
      <c r="FA24" s="223"/>
      <c r="FB24" s="223"/>
      <c r="FC24" s="223"/>
      <c r="FD24" s="223"/>
      <c r="FE24" s="223"/>
      <c r="FF24" s="223"/>
      <c r="FG24" s="223"/>
      <c r="FH24" s="223"/>
      <c r="FI24" s="223"/>
      <c r="FJ24" s="223"/>
      <c r="FK24" s="223"/>
      <c r="FL24" s="223"/>
      <c r="FM24" s="223"/>
      <c r="FN24" s="223"/>
      <c r="FO24" s="223"/>
      <c r="FP24" s="223"/>
      <c r="FQ24" s="223"/>
      <c r="FR24" s="223"/>
      <c r="FS24" s="223"/>
      <c r="FT24" s="223"/>
      <c r="FU24" s="223"/>
      <c r="FV24" s="223"/>
      <c r="FW24" s="223"/>
      <c r="FX24" s="223"/>
      <c r="FY24" s="223"/>
      <c r="FZ24" s="223"/>
      <c r="GA24" s="223"/>
      <c r="GB24" s="223"/>
      <c r="GC24" s="223"/>
      <c r="GD24" s="223"/>
      <c r="GE24" s="223"/>
      <c r="GF24" s="223"/>
      <c r="GG24" s="223"/>
      <c r="GH24" s="223"/>
    </row>
    <row r="25" spans="1:190" s="222" customFormat="1" ht="17.25" customHeight="1">
      <c r="A25" s="400" t="s">
        <v>117</v>
      </c>
      <c r="B25" s="401"/>
      <c r="C25" s="401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2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  <c r="BO25" s="223"/>
      <c r="BP25" s="223"/>
      <c r="BQ25" s="223"/>
      <c r="BR25" s="223"/>
      <c r="BS25" s="223"/>
      <c r="BT25" s="223"/>
      <c r="BU25" s="223"/>
      <c r="BV25" s="223"/>
      <c r="BW25" s="223"/>
      <c r="BX25" s="223"/>
      <c r="BY25" s="223"/>
      <c r="BZ25" s="223"/>
      <c r="CA25" s="223"/>
      <c r="CB25" s="223"/>
      <c r="CC25" s="223"/>
      <c r="CD25" s="223"/>
      <c r="CE25" s="223"/>
      <c r="CF25" s="223"/>
      <c r="CG25" s="223"/>
      <c r="CH25" s="223"/>
      <c r="CI25" s="223"/>
      <c r="CJ25" s="223"/>
      <c r="CK25" s="223"/>
      <c r="CL25" s="223"/>
      <c r="CM25" s="223"/>
      <c r="CN25" s="223"/>
      <c r="CO25" s="223"/>
      <c r="CP25" s="223"/>
      <c r="CQ25" s="223"/>
      <c r="CR25" s="223"/>
      <c r="CS25" s="223"/>
      <c r="CT25" s="223"/>
      <c r="CU25" s="223"/>
      <c r="CV25" s="223"/>
      <c r="CW25" s="223"/>
      <c r="CX25" s="223"/>
      <c r="CY25" s="223"/>
      <c r="CZ25" s="223"/>
      <c r="DA25" s="223"/>
      <c r="DB25" s="223"/>
      <c r="DC25" s="223"/>
      <c r="DD25" s="223"/>
      <c r="DE25" s="223"/>
      <c r="DF25" s="223"/>
      <c r="DG25" s="223"/>
      <c r="DH25" s="223"/>
      <c r="DI25" s="223"/>
      <c r="DJ25" s="223"/>
      <c r="DK25" s="223"/>
      <c r="DL25" s="223"/>
      <c r="DM25" s="223"/>
      <c r="DN25" s="223"/>
      <c r="DO25" s="223"/>
      <c r="DP25" s="223"/>
      <c r="DQ25" s="223"/>
      <c r="DR25" s="223"/>
      <c r="DS25" s="223"/>
      <c r="DT25" s="223"/>
      <c r="DU25" s="223"/>
      <c r="DV25" s="223"/>
      <c r="DW25" s="223"/>
      <c r="DX25" s="223"/>
      <c r="DY25" s="223"/>
      <c r="DZ25" s="223"/>
      <c r="EA25" s="223"/>
      <c r="EB25" s="223"/>
      <c r="EC25" s="223"/>
      <c r="ED25" s="223"/>
      <c r="EE25" s="223"/>
      <c r="EF25" s="223"/>
      <c r="EG25" s="223"/>
      <c r="EH25" s="223"/>
      <c r="EI25" s="223"/>
      <c r="EJ25" s="223"/>
      <c r="EK25" s="223"/>
      <c r="EL25" s="223"/>
      <c r="EM25" s="223"/>
      <c r="EN25" s="223"/>
      <c r="EO25" s="223"/>
      <c r="EP25" s="223"/>
      <c r="EQ25" s="223"/>
      <c r="ER25" s="223"/>
      <c r="ES25" s="223"/>
      <c r="ET25" s="223"/>
      <c r="EU25" s="223"/>
      <c r="EV25" s="223"/>
      <c r="EW25" s="223"/>
      <c r="EX25" s="223"/>
      <c r="EY25" s="223"/>
      <c r="EZ25" s="223"/>
      <c r="FA25" s="223"/>
      <c r="FB25" s="223"/>
      <c r="FC25" s="223"/>
      <c r="FD25" s="223"/>
      <c r="FE25" s="223"/>
      <c r="FF25" s="223"/>
      <c r="FG25" s="223"/>
      <c r="FH25" s="223"/>
      <c r="FI25" s="223"/>
      <c r="FJ25" s="223"/>
      <c r="FK25" s="223"/>
      <c r="FL25" s="223"/>
      <c r="FM25" s="223"/>
      <c r="FN25" s="223"/>
      <c r="FO25" s="223"/>
      <c r="FP25" s="223"/>
      <c r="FQ25" s="223"/>
      <c r="FR25" s="223"/>
      <c r="FS25" s="223"/>
      <c r="FT25" s="223"/>
      <c r="FU25" s="223"/>
      <c r="FV25" s="223"/>
      <c r="FW25" s="223"/>
      <c r="FX25" s="223"/>
      <c r="FY25" s="223"/>
      <c r="FZ25" s="223"/>
      <c r="GA25" s="223"/>
      <c r="GB25" s="223"/>
      <c r="GC25" s="223"/>
      <c r="GD25" s="223"/>
      <c r="GE25" s="223"/>
      <c r="GF25" s="223"/>
      <c r="GG25" s="223"/>
      <c r="GH25" s="223"/>
    </row>
    <row r="26" spans="1:190" s="222" customFormat="1" ht="17.25" customHeight="1">
      <c r="A26" s="244">
        <v>1</v>
      </c>
      <c r="B26" s="250" t="s">
        <v>39</v>
      </c>
      <c r="C26" s="242">
        <f>P26+W26</f>
        <v>1523071</v>
      </c>
      <c r="D26" s="281"/>
      <c r="E26" s="287"/>
      <c r="F26" s="287"/>
      <c r="G26" s="287"/>
      <c r="H26" s="287"/>
      <c r="I26" s="287"/>
      <c r="J26" s="287"/>
      <c r="K26" s="287"/>
      <c r="L26" s="289"/>
      <c r="M26" s="286"/>
      <c r="N26" s="287"/>
      <c r="O26" s="288">
        <v>450</v>
      </c>
      <c r="P26" s="287">
        <v>1412443</v>
      </c>
      <c r="Q26" s="287"/>
      <c r="R26" s="270"/>
      <c r="S26" s="270"/>
      <c r="T26" s="270"/>
      <c r="U26" s="296"/>
      <c r="V26" s="270"/>
      <c r="W26" s="277">
        <v>110628</v>
      </c>
      <c r="X26" s="245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  <c r="AR26" s="223"/>
      <c r="AS26" s="223"/>
      <c r="AT26" s="223"/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223"/>
      <c r="BL26" s="223"/>
      <c r="BM26" s="223"/>
      <c r="BN26" s="223"/>
      <c r="BO26" s="223"/>
      <c r="BP26" s="223"/>
      <c r="BQ26" s="223"/>
      <c r="BR26" s="223"/>
      <c r="BS26" s="223"/>
      <c r="BT26" s="223"/>
      <c r="BU26" s="223"/>
      <c r="BV26" s="223"/>
      <c r="BW26" s="223"/>
      <c r="BX26" s="223"/>
      <c r="BY26" s="223"/>
      <c r="BZ26" s="223"/>
      <c r="CA26" s="223"/>
      <c r="CB26" s="223"/>
      <c r="CC26" s="223"/>
      <c r="CD26" s="223"/>
      <c r="CE26" s="223"/>
      <c r="CF26" s="223"/>
      <c r="CG26" s="223"/>
      <c r="CH26" s="223"/>
      <c r="CI26" s="223"/>
      <c r="CJ26" s="223"/>
      <c r="CK26" s="223"/>
      <c r="CL26" s="223"/>
      <c r="CM26" s="223"/>
      <c r="CN26" s="223"/>
      <c r="CO26" s="223"/>
      <c r="CP26" s="223"/>
      <c r="CQ26" s="223"/>
      <c r="CR26" s="223"/>
      <c r="CS26" s="223"/>
      <c r="CT26" s="223"/>
      <c r="CU26" s="223"/>
      <c r="CV26" s="223"/>
      <c r="CW26" s="223"/>
      <c r="CX26" s="223"/>
      <c r="CY26" s="223"/>
      <c r="CZ26" s="223"/>
      <c r="DA26" s="223"/>
      <c r="DB26" s="223"/>
      <c r="DC26" s="223"/>
      <c r="DD26" s="223"/>
      <c r="DE26" s="223"/>
      <c r="DF26" s="223"/>
      <c r="DG26" s="223"/>
      <c r="DH26" s="223"/>
      <c r="DI26" s="223"/>
      <c r="DJ26" s="223"/>
      <c r="DK26" s="223"/>
      <c r="DL26" s="223"/>
      <c r="DM26" s="223"/>
      <c r="DN26" s="223"/>
      <c r="DO26" s="223"/>
      <c r="DP26" s="223"/>
      <c r="DQ26" s="223"/>
      <c r="DR26" s="223"/>
      <c r="DS26" s="223"/>
      <c r="DT26" s="223"/>
      <c r="DU26" s="223"/>
      <c r="DV26" s="223"/>
      <c r="DW26" s="223"/>
      <c r="DX26" s="223"/>
      <c r="DY26" s="223"/>
      <c r="DZ26" s="223"/>
      <c r="EA26" s="223"/>
      <c r="EB26" s="223"/>
      <c r="EC26" s="223"/>
      <c r="ED26" s="223"/>
      <c r="EE26" s="223"/>
      <c r="EF26" s="223"/>
      <c r="EG26" s="223"/>
      <c r="EH26" s="223"/>
      <c r="EI26" s="223"/>
      <c r="EJ26" s="223"/>
      <c r="EK26" s="223"/>
      <c r="EL26" s="223"/>
      <c r="EM26" s="223"/>
      <c r="EN26" s="223"/>
      <c r="EO26" s="223"/>
      <c r="EP26" s="223"/>
      <c r="EQ26" s="223"/>
      <c r="ER26" s="223"/>
      <c r="ES26" s="223"/>
      <c r="ET26" s="223"/>
      <c r="EU26" s="223"/>
      <c r="EV26" s="223"/>
      <c r="EW26" s="223"/>
      <c r="EX26" s="223"/>
      <c r="EY26" s="223"/>
      <c r="EZ26" s="223"/>
      <c r="FA26" s="223"/>
      <c r="FB26" s="223"/>
      <c r="FC26" s="223"/>
      <c r="FD26" s="223"/>
      <c r="FE26" s="223"/>
      <c r="FF26" s="223"/>
      <c r="FG26" s="223"/>
      <c r="FH26" s="223"/>
      <c r="FI26" s="223"/>
      <c r="FJ26" s="223"/>
      <c r="FK26" s="223"/>
      <c r="FL26" s="223"/>
      <c r="FM26" s="223"/>
      <c r="FN26" s="223"/>
      <c r="FO26" s="223"/>
      <c r="FP26" s="223"/>
      <c r="FQ26" s="223"/>
      <c r="FR26" s="223"/>
      <c r="FS26" s="223"/>
      <c r="FT26" s="223"/>
      <c r="FU26" s="223"/>
      <c r="FV26" s="223"/>
      <c r="FW26" s="223"/>
      <c r="FX26" s="223"/>
      <c r="FY26" s="223"/>
      <c r="FZ26" s="223"/>
      <c r="GA26" s="223"/>
      <c r="GB26" s="223"/>
      <c r="GC26" s="223"/>
      <c r="GD26" s="223"/>
      <c r="GE26" s="223"/>
      <c r="GF26" s="223"/>
      <c r="GG26" s="223"/>
      <c r="GH26" s="223"/>
    </row>
    <row r="27" spans="1:190" s="245" customFormat="1" ht="33" customHeight="1">
      <c r="A27" s="244">
        <v>2</v>
      </c>
      <c r="B27" s="255" t="s">
        <v>38</v>
      </c>
      <c r="C27" s="242">
        <f>P27+W27</f>
        <v>1967908</v>
      </c>
      <c r="D27" s="203"/>
      <c r="E27" s="295"/>
      <c r="F27" s="295"/>
      <c r="G27" s="295"/>
      <c r="H27" s="295"/>
      <c r="I27" s="295"/>
      <c r="J27" s="203"/>
      <c r="K27" s="295"/>
      <c r="L27" s="295"/>
      <c r="M27" s="295"/>
      <c r="N27" s="278"/>
      <c r="O27" s="75">
        <v>493.3</v>
      </c>
      <c r="P27" s="281">
        <v>1824969</v>
      </c>
      <c r="Q27" s="287"/>
      <c r="R27" s="287"/>
      <c r="S27" s="149"/>
      <c r="T27" s="287"/>
      <c r="U27" s="287"/>
      <c r="V27" s="287"/>
      <c r="W27" s="277">
        <v>142939</v>
      </c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BA27" s="223"/>
      <c r="BB27" s="223"/>
      <c r="BC27" s="223"/>
      <c r="BD27" s="223"/>
      <c r="BE27" s="223"/>
      <c r="BF27" s="223"/>
      <c r="BG27" s="223"/>
      <c r="BH27" s="223"/>
      <c r="BI27" s="223"/>
      <c r="BJ27" s="223"/>
      <c r="BK27" s="223"/>
      <c r="BL27" s="223"/>
      <c r="BM27" s="223"/>
      <c r="BN27" s="223"/>
      <c r="BO27" s="223"/>
      <c r="BP27" s="223"/>
      <c r="BQ27" s="223"/>
      <c r="BR27" s="223"/>
      <c r="BS27" s="223"/>
      <c r="BT27" s="223"/>
      <c r="BU27" s="223"/>
      <c r="BV27" s="223"/>
      <c r="BW27" s="223"/>
      <c r="BX27" s="223"/>
      <c r="BY27" s="223"/>
      <c r="BZ27" s="223"/>
      <c r="CA27" s="223"/>
      <c r="CB27" s="223"/>
      <c r="CC27" s="223"/>
      <c r="CD27" s="223"/>
      <c r="CE27" s="223"/>
      <c r="CF27" s="223"/>
      <c r="CG27" s="223"/>
      <c r="CH27" s="223"/>
      <c r="CI27" s="223"/>
      <c r="CJ27" s="223"/>
      <c r="CK27" s="223"/>
      <c r="CL27" s="223"/>
      <c r="CM27" s="223"/>
      <c r="CN27" s="223"/>
      <c r="CO27" s="223"/>
      <c r="CP27" s="223"/>
      <c r="CQ27" s="223"/>
      <c r="CR27" s="223"/>
      <c r="CS27" s="223"/>
      <c r="CT27" s="223"/>
      <c r="CU27" s="223"/>
      <c r="CV27" s="223"/>
      <c r="CW27" s="223"/>
      <c r="CX27" s="223"/>
      <c r="CY27" s="223"/>
      <c r="CZ27" s="223"/>
      <c r="DA27" s="223"/>
      <c r="DB27" s="223"/>
      <c r="DC27" s="223"/>
      <c r="DD27" s="223"/>
      <c r="DE27" s="223"/>
      <c r="DF27" s="223"/>
      <c r="DG27" s="223"/>
      <c r="DH27" s="223"/>
      <c r="DI27" s="223"/>
      <c r="DJ27" s="223"/>
      <c r="DK27" s="223"/>
      <c r="DL27" s="223"/>
      <c r="DM27" s="223"/>
      <c r="DN27" s="223"/>
      <c r="DO27" s="223"/>
      <c r="DP27" s="223"/>
      <c r="DQ27" s="223"/>
      <c r="DR27" s="223"/>
      <c r="DS27" s="223"/>
      <c r="DT27" s="223"/>
      <c r="DU27" s="223"/>
      <c r="DV27" s="223"/>
      <c r="DW27" s="223"/>
      <c r="DX27" s="223"/>
      <c r="DY27" s="223"/>
      <c r="DZ27" s="223"/>
      <c r="EA27" s="223"/>
      <c r="EB27" s="223"/>
      <c r="EC27" s="223"/>
      <c r="ED27" s="223"/>
      <c r="EE27" s="223"/>
      <c r="EF27" s="223"/>
      <c r="EG27" s="223"/>
      <c r="EH27" s="223"/>
      <c r="EI27" s="223"/>
      <c r="EJ27" s="223"/>
      <c r="EK27" s="223"/>
      <c r="EL27" s="223"/>
      <c r="EM27" s="223"/>
      <c r="EN27" s="223"/>
      <c r="EO27" s="223"/>
      <c r="EP27" s="223"/>
      <c r="EQ27" s="223"/>
      <c r="ER27" s="223"/>
      <c r="ES27" s="223"/>
      <c r="ET27" s="223"/>
      <c r="EU27" s="223"/>
      <c r="EV27" s="223"/>
      <c r="EW27" s="223"/>
      <c r="EX27" s="223"/>
      <c r="EY27" s="223"/>
      <c r="EZ27" s="223"/>
      <c r="FA27" s="223"/>
      <c r="FB27" s="223"/>
      <c r="FC27" s="223"/>
      <c r="FD27" s="223"/>
      <c r="FE27" s="223"/>
      <c r="FF27" s="223"/>
      <c r="FG27" s="223"/>
      <c r="FH27" s="223"/>
      <c r="FI27" s="223"/>
      <c r="FJ27" s="223"/>
      <c r="FK27" s="223"/>
      <c r="FL27" s="223"/>
      <c r="FM27" s="223"/>
      <c r="FN27" s="223"/>
      <c r="FO27" s="223"/>
      <c r="FP27" s="223"/>
      <c r="FQ27" s="223"/>
      <c r="FR27" s="223"/>
      <c r="FS27" s="223"/>
      <c r="FT27" s="223"/>
      <c r="FU27" s="223"/>
      <c r="FV27" s="223"/>
      <c r="FW27" s="223"/>
      <c r="FX27" s="223"/>
      <c r="FY27" s="223"/>
      <c r="FZ27" s="223"/>
      <c r="GA27" s="223"/>
      <c r="GB27" s="223"/>
      <c r="GC27" s="223"/>
      <c r="GD27" s="223"/>
      <c r="GE27" s="223"/>
      <c r="GF27" s="223"/>
      <c r="GG27" s="223"/>
      <c r="GH27" s="223"/>
    </row>
    <row r="28" spans="1:190" s="222" customFormat="1" ht="33" customHeight="1">
      <c r="A28" s="244">
        <v>3</v>
      </c>
      <c r="B28" s="250" t="s">
        <v>36</v>
      </c>
      <c r="C28" s="242">
        <f>P28+W28</f>
        <v>2193560</v>
      </c>
      <c r="D28" s="292"/>
      <c r="E28" s="292"/>
      <c r="F28" s="292"/>
      <c r="G28" s="292"/>
      <c r="H28" s="292"/>
      <c r="I28" s="292"/>
      <c r="J28" s="292"/>
      <c r="K28" s="292"/>
      <c r="L28" s="294"/>
      <c r="M28" s="291"/>
      <c r="N28" s="292"/>
      <c r="O28" s="293">
        <v>648.1</v>
      </c>
      <c r="P28" s="292">
        <v>2034231</v>
      </c>
      <c r="Q28" s="292"/>
      <c r="R28" s="292"/>
      <c r="S28" s="292"/>
      <c r="T28" s="292"/>
      <c r="U28" s="291"/>
      <c r="V28" s="290"/>
      <c r="W28" s="285">
        <v>159329</v>
      </c>
      <c r="X28" s="245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223"/>
      <c r="AQ28" s="223"/>
      <c r="AR28" s="223"/>
      <c r="AS28" s="223"/>
      <c r="AT28" s="223"/>
      <c r="AU28" s="223"/>
      <c r="AV28" s="223"/>
      <c r="AW28" s="223"/>
      <c r="AX28" s="223"/>
      <c r="AY28" s="223"/>
      <c r="AZ28" s="223"/>
      <c r="BA28" s="223"/>
      <c r="BB28" s="223"/>
      <c r="BC28" s="223"/>
      <c r="BD28" s="223"/>
      <c r="BE28" s="223"/>
      <c r="BF28" s="223"/>
      <c r="BG28" s="223"/>
      <c r="BH28" s="223"/>
      <c r="BI28" s="223"/>
      <c r="BJ28" s="223"/>
      <c r="BK28" s="223"/>
      <c r="BL28" s="223"/>
      <c r="BM28" s="223"/>
      <c r="BN28" s="223"/>
      <c r="BO28" s="223"/>
      <c r="BP28" s="223"/>
      <c r="BQ28" s="223"/>
      <c r="BR28" s="223"/>
      <c r="BS28" s="223"/>
      <c r="BT28" s="223"/>
      <c r="BU28" s="223"/>
      <c r="BV28" s="223"/>
      <c r="BW28" s="223"/>
      <c r="BX28" s="223"/>
      <c r="BY28" s="223"/>
      <c r="BZ28" s="223"/>
      <c r="CA28" s="223"/>
      <c r="CB28" s="223"/>
      <c r="CC28" s="223"/>
      <c r="CD28" s="223"/>
      <c r="CE28" s="223"/>
      <c r="CF28" s="223"/>
      <c r="CG28" s="223"/>
      <c r="CH28" s="223"/>
      <c r="CI28" s="223"/>
      <c r="CJ28" s="223"/>
      <c r="CK28" s="223"/>
      <c r="CL28" s="223"/>
      <c r="CM28" s="223"/>
      <c r="CN28" s="223"/>
      <c r="CO28" s="223"/>
      <c r="CP28" s="223"/>
      <c r="CQ28" s="223"/>
      <c r="CR28" s="223"/>
      <c r="CS28" s="223"/>
      <c r="CT28" s="223"/>
      <c r="CU28" s="223"/>
      <c r="CV28" s="223"/>
      <c r="CW28" s="223"/>
      <c r="CX28" s="223"/>
      <c r="CY28" s="223"/>
      <c r="CZ28" s="223"/>
      <c r="DA28" s="223"/>
      <c r="DB28" s="223"/>
      <c r="DC28" s="223"/>
      <c r="DD28" s="223"/>
      <c r="DE28" s="223"/>
      <c r="DF28" s="223"/>
      <c r="DG28" s="223"/>
      <c r="DH28" s="223"/>
      <c r="DI28" s="223"/>
      <c r="DJ28" s="223"/>
      <c r="DK28" s="223"/>
      <c r="DL28" s="223"/>
      <c r="DM28" s="223"/>
      <c r="DN28" s="223"/>
      <c r="DO28" s="223"/>
      <c r="DP28" s="223"/>
      <c r="DQ28" s="223"/>
      <c r="DR28" s="223"/>
      <c r="DS28" s="223"/>
      <c r="DT28" s="223"/>
      <c r="DU28" s="223"/>
      <c r="DV28" s="223"/>
      <c r="DW28" s="223"/>
      <c r="DX28" s="223"/>
      <c r="DY28" s="223"/>
      <c r="DZ28" s="223"/>
      <c r="EA28" s="223"/>
      <c r="EB28" s="223"/>
      <c r="EC28" s="223"/>
      <c r="ED28" s="223"/>
      <c r="EE28" s="223"/>
      <c r="EF28" s="223"/>
      <c r="EG28" s="223"/>
      <c r="EH28" s="223"/>
      <c r="EI28" s="223"/>
      <c r="EJ28" s="223"/>
      <c r="EK28" s="223"/>
      <c r="EL28" s="223"/>
      <c r="EM28" s="223"/>
      <c r="EN28" s="223"/>
      <c r="EO28" s="223"/>
      <c r="EP28" s="223"/>
      <c r="EQ28" s="223"/>
      <c r="ER28" s="223"/>
      <c r="ES28" s="223"/>
      <c r="ET28" s="223"/>
      <c r="EU28" s="223"/>
      <c r="EV28" s="223"/>
      <c r="EW28" s="223"/>
      <c r="EX28" s="223"/>
      <c r="EY28" s="223"/>
      <c r="EZ28" s="223"/>
      <c r="FA28" s="223"/>
      <c r="FB28" s="223"/>
      <c r="FC28" s="223"/>
      <c r="FD28" s="223"/>
      <c r="FE28" s="223"/>
      <c r="FF28" s="223"/>
      <c r="FG28" s="223"/>
      <c r="FH28" s="223"/>
      <c r="FI28" s="223"/>
      <c r="FJ28" s="223"/>
      <c r="FK28" s="223"/>
      <c r="FL28" s="223"/>
      <c r="FM28" s="223"/>
      <c r="FN28" s="223"/>
      <c r="FO28" s="223"/>
      <c r="FP28" s="223"/>
      <c r="FQ28" s="223"/>
      <c r="FR28" s="223"/>
      <c r="FS28" s="223"/>
      <c r="FT28" s="223"/>
      <c r="FU28" s="223"/>
      <c r="FV28" s="223"/>
      <c r="FW28" s="223"/>
      <c r="FX28" s="223"/>
      <c r="FY28" s="223"/>
      <c r="FZ28" s="223"/>
      <c r="GA28" s="223"/>
      <c r="GB28" s="223"/>
      <c r="GC28" s="223"/>
      <c r="GD28" s="223"/>
      <c r="GE28" s="223"/>
      <c r="GF28" s="223"/>
      <c r="GG28" s="223"/>
      <c r="GH28" s="223"/>
    </row>
    <row r="29" spans="1:190" s="222" customFormat="1" ht="45" customHeight="1">
      <c r="A29" s="244">
        <v>4</v>
      </c>
      <c r="B29" s="250" t="s">
        <v>35</v>
      </c>
      <c r="C29" s="242">
        <f>W29</f>
        <v>53033</v>
      </c>
      <c r="D29" s="287"/>
      <c r="E29" s="287"/>
      <c r="F29" s="287"/>
      <c r="G29" s="287"/>
      <c r="H29" s="287"/>
      <c r="I29" s="287"/>
      <c r="J29" s="149"/>
      <c r="K29" s="287"/>
      <c r="L29" s="289"/>
      <c r="M29" s="286"/>
      <c r="N29" s="287"/>
      <c r="O29" s="288"/>
      <c r="P29" s="281"/>
      <c r="Q29" s="287"/>
      <c r="R29" s="287"/>
      <c r="S29" s="287"/>
      <c r="T29" s="287"/>
      <c r="U29" s="286"/>
      <c r="V29" s="284" t="s">
        <v>116</v>
      </c>
      <c r="W29" s="283">
        <v>53033</v>
      </c>
      <c r="X29" s="134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3"/>
      <c r="AY29" s="223"/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3"/>
      <c r="BK29" s="223"/>
      <c r="BL29" s="223"/>
      <c r="BM29" s="223"/>
      <c r="BN29" s="223"/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3"/>
      <c r="CC29" s="223"/>
      <c r="CD29" s="223"/>
      <c r="CE29" s="223"/>
      <c r="CF29" s="223"/>
      <c r="CG29" s="223"/>
      <c r="CH29" s="223"/>
      <c r="CI29" s="223"/>
      <c r="CJ29" s="223"/>
      <c r="CK29" s="223"/>
      <c r="CL29" s="223"/>
      <c r="CM29" s="223"/>
      <c r="CN29" s="223"/>
      <c r="CO29" s="223"/>
      <c r="CP29" s="223"/>
      <c r="CQ29" s="223"/>
      <c r="CR29" s="223"/>
      <c r="CS29" s="223"/>
      <c r="CT29" s="223"/>
      <c r="CU29" s="223"/>
      <c r="CV29" s="223"/>
      <c r="CW29" s="223"/>
      <c r="CX29" s="223"/>
      <c r="CY29" s="223"/>
      <c r="CZ29" s="223"/>
      <c r="DA29" s="223"/>
      <c r="DB29" s="223"/>
      <c r="DC29" s="223"/>
      <c r="DD29" s="223"/>
      <c r="DE29" s="223"/>
      <c r="DF29" s="223"/>
      <c r="DG29" s="223"/>
      <c r="DH29" s="223"/>
      <c r="DI29" s="223"/>
      <c r="DJ29" s="223"/>
      <c r="DK29" s="223"/>
      <c r="DL29" s="223"/>
      <c r="DM29" s="223"/>
      <c r="DN29" s="223"/>
      <c r="DO29" s="223"/>
      <c r="DP29" s="223"/>
      <c r="DQ29" s="223"/>
      <c r="DR29" s="223"/>
      <c r="DS29" s="223"/>
      <c r="DT29" s="223"/>
      <c r="DU29" s="223"/>
      <c r="DV29" s="223"/>
      <c r="DW29" s="223"/>
      <c r="DX29" s="223"/>
      <c r="DY29" s="223"/>
      <c r="DZ29" s="223"/>
      <c r="EA29" s="223"/>
      <c r="EB29" s="223"/>
      <c r="EC29" s="223"/>
      <c r="ED29" s="223"/>
      <c r="EE29" s="223"/>
      <c r="EF29" s="223"/>
      <c r="EG29" s="223"/>
      <c r="EH29" s="223"/>
      <c r="EI29" s="223"/>
      <c r="EJ29" s="223"/>
      <c r="EK29" s="223"/>
      <c r="EL29" s="223"/>
      <c r="EM29" s="223"/>
      <c r="EN29" s="223"/>
      <c r="EO29" s="223"/>
      <c r="EP29" s="223"/>
      <c r="EQ29" s="223"/>
      <c r="ER29" s="223"/>
      <c r="ES29" s="223"/>
      <c r="ET29" s="223"/>
      <c r="EU29" s="223"/>
      <c r="EV29" s="223"/>
      <c r="EW29" s="223"/>
      <c r="EX29" s="223"/>
      <c r="EY29" s="223"/>
      <c r="EZ29" s="223"/>
      <c r="FA29" s="223"/>
      <c r="FB29" s="223"/>
      <c r="FC29" s="223"/>
      <c r="FD29" s="223"/>
      <c r="FE29" s="223"/>
      <c r="FF29" s="223"/>
      <c r="FG29" s="223"/>
      <c r="FH29" s="223"/>
      <c r="FI29" s="223"/>
      <c r="FJ29" s="223"/>
      <c r="FK29" s="223"/>
      <c r="FL29" s="223"/>
      <c r="FM29" s="223"/>
      <c r="FN29" s="223"/>
      <c r="FO29" s="223"/>
      <c r="FP29" s="223"/>
      <c r="FQ29" s="223"/>
      <c r="FR29" s="223"/>
      <c r="FS29" s="223"/>
      <c r="FT29" s="223"/>
      <c r="FU29" s="223"/>
      <c r="FV29" s="223"/>
      <c r="FW29" s="223"/>
      <c r="FX29" s="223"/>
      <c r="FY29" s="223"/>
      <c r="FZ29" s="223"/>
      <c r="GA29" s="223"/>
      <c r="GB29" s="223"/>
      <c r="GC29" s="223"/>
      <c r="GD29" s="223"/>
      <c r="GE29" s="223"/>
      <c r="GF29" s="223"/>
      <c r="GG29" s="223"/>
      <c r="GH29" s="223"/>
    </row>
    <row r="30" spans="1:190" s="274" customFormat="1" ht="55.5" customHeight="1">
      <c r="A30" s="244">
        <v>5</v>
      </c>
      <c r="B30" s="250" t="s">
        <v>34</v>
      </c>
      <c r="C30" s="285">
        <f>W30</f>
        <v>67897</v>
      </c>
      <c r="D30" s="282"/>
      <c r="E30" s="279"/>
      <c r="F30" s="279"/>
      <c r="G30" s="279"/>
      <c r="H30" s="279"/>
      <c r="I30" s="279"/>
      <c r="J30" s="279"/>
      <c r="K30" s="75"/>
      <c r="L30" s="279"/>
      <c r="M30" s="280"/>
      <c r="N30" s="279"/>
      <c r="O30" s="75"/>
      <c r="P30" s="281"/>
      <c r="Q30" s="280"/>
      <c r="R30" s="279"/>
      <c r="S30" s="280"/>
      <c r="T30" s="280"/>
      <c r="U30" s="279"/>
      <c r="V30" s="284" t="s">
        <v>116</v>
      </c>
      <c r="W30" s="283">
        <v>67897</v>
      </c>
      <c r="X30" s="147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275"/>
      <c r="BD30" s="275"/>
      <c r="BE30" s="275"/>
      <c r="BF30" s="275"/>
      <c r="BG30" s="275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275"/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275"/>
      <c r="CM30" s="275"/>
      <c r="CN30" s="275"/>
      <c r="CO30" s="275"/>
      <c r="CP30" s="275"/>
      <c r="CQ30" s="275"/>
      <c r="CR30" s="275"/>
      <c r="CS30" s="275"/>
      <c r="CT30" s="275"/>
      <c r="CU30" s="275"/>
      <c r="CV30" s="275"/>
      <c r="CW30" s="275"/>
      <c r="CX30" s="275"/>
      <c r="CY30" s="275"/>
      <c r="CZ30" s="275"/>
      <c r="DA30" s="275"/>
      <c r="DB30" s="275"/>
      <c r="DC30" s="275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5"/>
      <c r="EF30" s="275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5"/>
      <c r="GB30" s="275"/>
      <c r="GC30" s="275"/>
      <c r="GD30" s="275"/>
      <c r="GE30" s="275"/>
      <c r="GF30" s="275"/>
      <c r="GG30" s="275"/>
      <c r="GH30" s="275"/>
    </row>
    <row r="31" spans="1:190" s="274" customFormat="1" ht="20.25" customHeight="1">
      <c r="A31" s="244">
        <v>6</v>
      </c>
      <c r="B31" s="250" t="s">
        <v>33</v>
      </c>
      <c r="C31" s="242">
        <f>SUM(D31+W31)</f>
        <v>708406</v>
      </c>
      <c r="D31" s="282">
        <f>SUM(E31:J31)</f>
        <v>656951</v>
      </c>
      <c r="E31" s="279">
        <v>378564</v>
      </c>
      <c r="F31" s="279"/>
      <c r="G31" s="279"/>
      <c r="H31" s="279"/>
      <c r="I31" s="279"/>
      <c r="J31" s="279">
        <v>278387</v>
      </c>
      <c r="K31" s="75"/>
      <c r="L31" s="279"/>
      <c r="M31" s="280"/>
      <c r="N31" s="279"/>
      <c r="O31" s="75"/>
      <c r="P31" s="281"/>
      <c r="Q31" s="280"/>
      <c r="R31" s="279"/>
      <c r="S31" s="280"/>
      <c r="T31" s="280"/>
      <c r="U31" s="279"/>
      <c r="V31" s="278"/>
      <c r="W31" s="277">
        <v>51455</v>
      </c>
      <c r="X31" s="276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275"/>
      <c r="BD31" s="275"/>
      <c r="BE31" s="275"/>
      <c r="BF31" s="275"/>
      <c r="BG31" s="275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  <c r="BS31" s="275"/>
      <c r="BT31" s="275"/>
      <c r="BU31" s="275"/>
      <c r="BV31" s="275"/>
      <c r="BW31" s="275"/>
      <c r="BX31" s="275"/>
      <c r="BY31" s="275"/>
      <c r="BZ31" s="275"/>
      <c r="CA31" s="275"/>
      <c r="CB31" s="275"/>
      <c r="CC31" s="275"/>
      <c r="CD31" s="275"/>
      <c r="CE31" s="275"/>
      <c r="CF31" s="275"/>
      <c r="CG31" s="275"/>
      <c r="CH31" s="275"/>
      <c r="CI31" s="275"/>
      <c r="CJ31" s="275"/>
      <c r="CK31" s="275"/>
      <c r="CL31" s="275"/>
      <c r="CM31" s="275"/>
      <c r="CN31" s="275"/>
      <c r="CO31" s="275"/>
      <c r="CP31" s="275"/>
      <c r="CQ31" s="275"/>
      <c r="CR31" s="275"/>
      <c r="CS31" s="275"/>
      <c r="CT31" s="275"/>
      <c r="CU31" s="275"/>
      <c r="CV31" s="275"/>
      <c r="CW31" s="275"/>
      <c r="CX31" s="275"/>
      <c r="CY31" s="275"/>
      <c r="CZ31" s="275"/>
      <c r="DA31" s="275"/>
      <c r="DB31" s="275"/>
      <c r="DC31" s="275"/>
      <c r="DD31" s="275"/>
      <c r="DE31" s="275"/>
      <c r="DF31" s="275"/>
      <c r="DG31" s="275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  <c r="ED31" s="275"/>
      <c r="EE31" s="275"/>
      <c r="EF31" s="275"/>
      <c r="EG31" s="275"/>
      <c r="EH31" s="275"/>
      <c r="EI31" s="275"/>
      <c r="EJ31" s="275"/>
      <c r="EK31" s="275"/>
      <c r="EL31" s="275"/>
      <c r="EM31" s="275"/>
      <c r="EN31" s="275"/>
      <c r="EO31" s="275"/>
      <c r="EP31" s="275"/>
      <c r="EQ31" s="275"/>
      <c r="ER31" s="275"/>
      <c r="ES31" s="275"/>
      <c r="ET31" s="275"/>
      <c r="EU31" s="275"/>
      <c r="EV31" s="275"/>
      <c r="EW31" s="275"/>
      <c r="EX31" s="275"/>
      <c r="EY31" s="275"/>
      <c r="EZ31" s="275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5"/>
      <c r="FL31" s="275"/>
      <c r="FM31" s="275"/>
      <c r="FN31" s="275"/>
      <c r="FO31" s="275"/>
      <c r="FP31" s="275"/>
      <c r="FQ31" s="275"/>
      <c r="FR31" s="275"/>
      <c r="FS31" s="275"/>
      <c r="FT31" s="275"/>
      <c r="FU31" s="275"/>
      <c r="FV31" s="275"/>
      <c r="FW31" s="275"/>
      <c r="FX31" s="275"/>
      <c r="FY31" s="275"/>
      <c r="FZ31" s="275"/>
      <c r="GA31" s="275"/>
      <c r="GB31" s="275"/>
      <c r="GC31" s="275"/>
      <c r="GD31" s="275"/>
      <c r="GE31" s="275"/>
      <c r="GF31" s="275"/>
      <c r="GG31" s="275"/>
      <c r="GH31" s="275"/>
    </row>
    <row r="32" spans="1:190" s="274" customFormat="1" ht="31.5" customHeight="1">
      <c r="A32" s="244">
        <v>7</v>
      </c>
      <c r="B32" s="255" t="s">
        <v>32</v>
      </c>
      <c r="C32" s="242">
        <f>SUM(P32+W32)</f>
        <v>2037865</v>
      </c>
      <c r="D32" s="282"/>
      <c r="E32" s="279"/>
      <c r="F32" s="279"/>
      <c r="G32" s="279"/>
      <c r="H32" s="279"/>
      <c r="I32" s="279"/>
      <c r="J32" s="279"/>
      <c r="K32" s="75"/>
      <c r="L32" s="279"/>
      <c r="M32" s="280"/>
      <c r="N32" s="279"/>
      <c r="O32" s="75">
        <v>750</v>
      </c>
      <c r="P32" s="281">
        <v>1889845</v>
      </c>
      <c r="Q32" s="280"/>
      <c r="R32" s="279"/>
      <c r="S32" s="280"/>
      <c r="T32" s="280"/>
      <c r="U32" s="279"/>
      <c r="V32" s="278"/>
      <c r="W32" s="277">
        <v>148020</v>
      </c>
      <c r="X32" s="276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275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275"/>
      <c r="CO32" s="275"/>
      <c r="CP32" s="275"/>
      <c r="CQ32" s="275"/>
      <c r="CR32" s="275"/>
      <c r="CS32" s="275"/>
      <c r="CT32" s="275"/>
      <c r="CU32" s="275"/>
      <c r="CV32" s="275"/>
      <c r="CW32" s="275"/>
      <c r="CX32" s="275"/>
      <c r="CY32" s="275"/>
      <c r="CZ32" s="275"/>
      <c r="DA32" s="275"/>
      <c r="DB32" s="275"/>
      <c r="DC32" s="275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5"/>
      <c r="ES32" s="275"/>
      <c r="ET32" s="275"/>
      <c r="EU32" s="275"/>
      <c r="EV32" s="275"/>
      <c r="EW32" s="275"/>
      <c r="EX32" s="275"/>
      <c r="EY32" s="275"/>
      <c r="EZ32" s="275"/>
      <c r="FA32" s="275"/>
      <c r="FB32" s="275"/>
      <c r="FC32" s="275"/>
      <c r="FD32" s="275"/>
      <c r="FE32" s="275"/>
      <c r="FF32" s="275"/>
      <c r="FG32" s="275"/>
      <c r="FH32" s="275"/>
      <c r="FI32" s="275"/>
      <c r="FJ32" s="275"/>
      <c r="FK32" s="275"/>
      <c r="FL32" s="275"/>
      <c r="FM32" s="275"/>
      <c r="FN32" s="275"/>
      <c r="FO32" s="275"/>
      <c r="FP32" s="275"/>
      <c r="FQ32" s="275"/>
      <c r="FR32" s="275"/>
      <c r="FS32" s="275"/>
      <c r="FT32" s="275"/>
      <c r="FU32" s="275"/>
      <c r="FV32" s="275"/>
      <c r="FW32" s="275"/>
      <c r="FX32" s="275"/>
      <c r="FY32" s="275"/>
      <c r="FZ32" s="275"/>
      <c r="GA32" s="275"/>
      <c r="GB32" s="275"/>
      <c r="GC32" s="275"/>
      <c r="GD32" s="275"/>
      <c r="GE32" s="275"/>
      <c r="GF32" s="275"/>
      <c r="GG32" s="275"/>
      <c r="GH32" s="275"/>
    </row>
    <row r="33" spans="1:190" s="274" customFormat="1" ht="34.5" customHeight="1">
      <c r="A33" s="244">
        <v>8</v>
      </c>
      <c r="B33" s="255" t="s">
        <v>31</v>
      </c>
      <c r="C33" s="173">
        <f>SUM(P33+W33)</f>
        <v>2587273</v>
      </c>
      <c r="D33" s="282"/>
      <c r="E33" s="279"/>
      <c r="F33" s="279"/>
      <c r="G33" s="279"/>
      <c r="H33" s="279"/>
      <c r="I33" s="279"/>
      <c r="J33" s="279"/>
      <c r="K33" s="75"/>
      <c r="L33" s="279"/>
      <c r="M33" s="280"/>
      <c r="N33" s="279"/>
      <c r="O33" s="75">
        <v>952.2</v>
      </c>
      <c r="P33" s="281">
        <v>2399347</v>
      </c>
      <c r="Q33" s="280"/>
      <c r="R33" s="279"/>
      <c r="S33" s="280"/>
      <c r="T33" s="280"/>
      <c r="U33" s="279"/>
      <c r="V33" s="278"/>
      <c r="W33" s="277">
        <v>187926</v>
      </c>
      <c r="X33" s="276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5"/>
      <c r="BZ33" s="275"/>
      <c r="CA33" s="275"/>
      <c r="CB33" s="275"/>
      <c r="CC33" s="275"/>
      <c r="CD33" s="275"/>
      <c r="CE33" s="275"/>
      <c r="CF33" s="275"/>
      <c r="CG33" s="275"/>
      <c r="CH33" s="275"/>
      <c r="CI33" s="275"/>
      <c r="CJ33" s="275"/>
      <c r="CK33" s="275"/>
      <c r="CL33" s="275"/>
      <c r="CM33" s="275"/>
      <c r="CN33" s="275"/>
      <c r="CO33" s="275"/>
      <c r="CP33" s="275"/>
      <c r="CQ33" s="275"/>
      <c r="CR33" s="275"/>
      <c r="CS33" s="275"/>
      <c r="CT33" s="275"/>
      <c r="CU33" s="275"/>
      <c r="CV33" s="275"/>
      <c r="CW33" s="275"/>
      <c r="CX33" s="275"/>
      <c r="CY33" s="275"/>
      <c r="CZ33" s="275"/>
      <c r="DA33" s="275"/>
      <c r="DB33" s="275"/>
      <c r="DC33" s="275"/>
      <c r="DD33" s="275"/>
      <c r="DE33" s="275"/>
      <c r="DF33" s="275"/>
      <c r="DG33" s="275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  <c r="DR33" s="275"/>
      <c r="DS33" s="275"/>
      <c r="DT33" s="275"/>
      <c r="DU33" s="275"/>
      <c r="DV33" s="275"/>
      <c r="DW33" s="275"/>
      <c r="DX33" s="275"/>
      <c r="DY33" s="275"/>
      <c r="DZ33" s="275"/>
      <c r="EA33" s="275"/>
      <c r="EB33" s="275"/>
      <c r="EC33" s="275"/>
      <c r="ED33" s="275"/>
      <c r="EE33" s="275"/>
      <c r="EF33" s="275"/>
      <c r="EG33" s="275"/>
      <c r="EH33" s="275"/>
      <c r="EI33" s="275"/>
      <c r="EJ33" s="275"/>
      <c r="EK33" s="275"/>
      <c r="EL33" s="275"/>
      <c r="EM33" s="275"/>
      <c r="EN33" s="275"/>
      <c r="EO33" s="275"/>
      <c r="EP33" s="275"/>
      <c r="EQ33" s="275"/>
      <c r="ER33" s="275"/>
      <c r="ES33" s="275"/>
      <c r="ET33" s="275"/>
      <c r="EU33" s="275"/>
      <c r="EV33" s="275"/>
      <c r="EW33" s="275"/>
      <c r="EX33" s="275"/>
      <c r="EY33" s="275"/>
      <c r="EZ33" s="275"/>
      <c r="FA33" s="275"/>
      <c r="FB33" s="275"/>
      <c r="FC33" s="275"/>
      <c r="FD33" s="275"/>
      <c r="FE33" s="275"/>
      <c r="FF33" s="275"/>
      <c r="FG33" s="275"/>
      <c r="FH33" s="275"/>
      <c r="FI33" s="275"/>
      <c r="FJ33" s="275"/>
      <c r="FK33" s="275"/>
      <c r="FL33" s="275"/>
      <c r="FM33" s="275"/>
      <c r="FN33" s="275"/>
      <c r="FO33" s="275"/>
      <c r="FP33" s="275"/>
      <c r="FQ33" s="275"/>
      <c r="FR33" s="275"/>
      <c r="FS33" s="275"/>
      <c r="FT33" s="275"/>
      <c r="FU33" s="275"/>
      <c r="FV33" s="275"/>
      <c r="FW33" s="275"/>
      <c r="FX33" s="275"/>
      <c r="FY33" s="275"/>
      <c r="FZ33" s="275"/>
      <c r="GA33" s="275"/>
      <c r="GB33" s="275"/>
      <c r="GC33" s="275"/>
      <c r="GD33" s="275"/>
      <c r="GE33" s="275"/>
      <c r="GF33" s="275"/>
      <c r="GG33" s="275"/>
      <c r="GH33" s="275"/>
    </row>
    <row r="34" spans="1:190" s="222" customFormat="1" ht="31.5">
      <c r="A34" s="244">
        <v>9</v>
      </c>
      <c r="B34" s="255" t="s">
        <v>29</v>
      </c>
      <c r="C34" s="242">
        <f>SUM(D34+W34)</f>
        <v>6881521</v>
      </c>
      <c r="D34" s="273">
        <f>SUM(E34:J34)</f>
        <v>6381683</v>
      </c>
      <c r="E34" s="270"/>
      <c r="F34" s="270">
        <v>6381683</v>
      </c>
      <c r="G34" s="270"/>
      <c r="H34" s="270"/>
      <c r="I34" s="270"/>
      <c r="J34" s="105"/>
      <c r="K34" s="270"/>
      <c r="L34" s="272"/>
      <c r="M34" s="270"/>
      <c r="N34" s="270"/>
      <c r="O34" s="149"/>
      <c r="P34" s="271"/>
      <c r="Q34" s="270"/>
      <c r="R34" s="270"/>
      <c r="S34" s="270"/>
      <c r="T34" s="270"/>
      <c r="U34" s="270"/>
      <c r="V34" s="270"/>
      <c r="W34" s="242">
        <v>499838</v>
      </c>
      <c r="X34" s="245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223"/>
      <c r="AQ34" s="223"/>
      <c r="AR34" s="223"/>
      <c r="AS34" s="223"/>
      <c r="AT34" s="223"/>
      <c r="AU34" s="223"/>
      <c r="AV34" s="223"/>
      <c r="AW34" s="223"/>
      <c r="AX34" s="223"/>
      <c r="AY34" s="223"/>
      <c r="AZ34" s="223"/>
      <c r="BA34" s="223"/>
      <c r="BB34" s="223"/>
      <c r="BC34" s="223"/>
      <c r="BD34" s="223"/>
      <c r="BE34" s="223"/>
      <c r="BF34" s="223"/>
      <c r="BG34" s="223"/>
      <c r="BH34" s="223"/>
      <c r="BI34" s="223"/>
      <c r="BJ34" s="223"/>
      <c r="BK34" s="223"/>
      <c r="BL34" s="223"/>
      <c r="BM34" s="223"/>
      <c r="BN34" s="223"/>
      <c r="BO34" s="223"/>
      <c r="BP34" s="223"/>
      <c r="BQ34" s="223"/>
      <c r="BR34" s="223"/>
      <c r="BS34" s="223"/>
      <c r="BT34" s="223"/>
      <c r="BU34" s="223"/>
      <c r="BV34" s="223"/>
      <c r="BW34" s="223"/>
      <c r="BX34" s="223"/>
      <c r="BY34" s="223"/>
      <c r="BZ34" s="223"/>
      <c r="CA34" s="223"/>
      <c r="CB34" s="223"/>
      <c r="CC34" s="223"/>
      <c r="CD34" s="223"/>
      <c r="CE34" s="223"/>
      <c r="CF34" s="223"/>
      <c r="CG34" s="223"/>
      <c r="CH34" s="223"/>
      <c r="CI34" s="223"/>
      <c r="CJ34" s="223"/>
      <c r="CK34" s="223"/>
      <c r="CL34" s="223"/>
      <c r="CM34" s="223"/>
      <c r="CN34" s="223"/>
      <c r="CO34" s="223"/>
      <c r="CP34" s="223"/>
      <c r="CQ34" s="223"/>
      <c r="CR34" s="223"/>
      <c r="CS34" s="223"/>
      <c r="CT34" s="223"/>
      <c r="CU34" s="223"/>
      <c r="CV34" s="223"/>
      <c r="CW34" s="223"/>
      <c r="CX34" s="223"/>
      <c r="CY34" s="223"/>
      <c r="CZ34" s="223"/>
      <c r="DA34" s="223"/>
      <c r="DB34" s="223"/>
      <c r="DC34" s="223"/>
      <c r="DD34" s="223"/>
      <c r="DE34" s="223"/>
      <c r="DF34" s="223"/>
      <c r="DG34" s="223"/>
      <c r="DH34" s="223"/>
      <c r="DI34" s="223"/>
      <c r="DJ34" s="223"/>
      <c r="DK34" s="223"/>
      <c r="DL34" s="223"/>
      <c r="DM34" s="223"/>
      <c r="DN34" s="223"/>
      <c r="DO34" s="223"/>
      <c r="DP34" s="223"/>
      <c r="DQ34" s="223"/>
      <c r="DR34" s="223"/>
      <c r="DS34" s="223"/>
      <c r="DT34" s="223"/>
      <c r="DU34" s="223"/>
      <c r="DV34" s="223"/>
      <c r="DW34" s="223"/>
      <c r="DX34" s="223"/>
      <c r="DY34" s="223"/>
      <c r="DZ34" s="223"/>
      <c r="EA34" s="223"/>
      <c r="EB34" s="223"/>
      <c r="EC34" s="223"/>
      <c r="ED34" s="223"/>
      <c r="EE34" s="223"/>
      <c r="EF34" s="223"/>
      <c r="EG34" s="223"/>
      <c r="EH34" s="223"/>
      <c r="EI34" s="223"/>
      <c r="EJ34" s="223"/>
      <c r="EK34" s="223"/>
      <c r="EL34" s="223"/>
      <c r="EM34" s="223"/>
      <c r="EN34" s="223"/>
      <c r="EO34" s="223"/>
      <c r="EP34" s="223"/>
      <c r="EQ34" s="223"/>
      <c r="ER34" s="223"/>
      <c r="ES34" s="223"/>
      <c r="ET34" s="223"/>
      <c r="EU34" s="223"/>
      <c r="EV34" s="223"/>
      <c r="EW34" s="223"/>
      <c r="EX34" s="223"/>
      <c r="EY34" s="223"/>
      <c r="EZ34" s="223"/>
      <c r="FA34" s="223"/>
      <c r="FB34" s="223"/>
      <c r="FC34" s="223"/>
      <c r="FD34" s="223"/>
      <c r="FE34" s="223"/>
      <c r="FF34" s="223"/>
      <c r="FG34" s="223"/>
      <c r="FH34" s="223"/>
      <c r="FI34" s="223"/>
      <c r="FJ34" s="223"/>
      <c r="FK34" s="223"/>
      <c r="FL34" s="223"/>
      <c r="FM34" s="223"/>
      <c r="FN34" s="223"/>
      <c r="FO34" s="223"/>
      <c r="FP34" s="223"/>
      <c r="FQ34" s="223"/>
      <c r="FR34" s="223"/>
      <c r="FS34" s="223"/>
      <c r="FT34" s="223"/>
      <c r="FU34" s="223"/>
      <c r="FV34" s="223"/>
      <c r="FW34" s="223"/>
      <c r="FX34" s="223"/>
      <c r="FY34" s="223"/>
      <c r="FZ34" s="223"/>
      <c r="GA34" s="223"/>
      <c r="GB34" s="223"/>
      <c r="GC34" s="223"/>
      <c r="GD34" s="223"/>
      <c r="GE34" s="223"/>
      <c r="GF34" s="223"/>
      <c r="GG34" s="223"/>
      <c r="GH34" s="223"/>
    </row>
    <row r="35" spans="1:190" s="239" customFormat="1" ht="15" customHeight="1">
      <c r="A35" s="425" t="s">
        <v>13</v>
      </c>
      <c r="B35" s="426"/>
      <c r="C35" s="247">
        <f>C26+C27+C28+C29+C30+C31+C32+C33+C34</f>
        <v>18020534</v>
      </c>
      <c r="D35" s="247">
        <f>D31+D34</f>
        <v>7038634</v>
      </c>
      <c r="E35" s="247">
        <f>E31</f>
        <v>378564</v>
      </c>
      <c r="F35" s="247">
        <f>F34</f>
        <v>6381683</v>
      </c>
      <c r="G35" s="247"/>
      <c r="H35" s="247">
        <f>H31</f>
        <v>0</v>
      </c>
      <c r="I35" s="247"/>
      <c r="J35" s="247">
        <f>J31</f>
        <v>278387</v>
      </c>
      <c r="K35" s="247"/>
      <c r="L35" s="247"/>
      <c r="M35" s="247"/>
      <c r="N35" s="247"/>
      <c r="O35" s="247">
        <f>O26+O27+O28+O32+O33</f>
        <v>3293.6000000000004</v>
      </c>
      <c r="P35" s="247">
        <f>P26+P27+P28+P32+P33</f>
        <v>9560835</v>
      </c>
      <c r="Q35" s="247"/>
      <c r="R35" s="247"/>
      <c r="S35" s="247"/>
      <c r="T35" s="247"/>
      <c r="U35" s="247"/>
      <c r="V35" s="247"/>
      <c r="W35" s="247">
        <f>W26+W27+W28+W29+W30+W31+W32+W33+W34</f>
        <v>1421065</v>
      </c>
      <c r="X35" s="269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  <c r="CA35" s="231"/>
      <c r="CB35" s="231"/>
      <c r="CC35" s="231"/>
      <c r="CD35" s="231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231"/>
      <c r="CS35" s="231"/>
      <c r="CT35" s="231"/>
      <c r="CU35" s="231"/>
      <c r="CV35" s="231"/>
      <c r="CW35" s="231"/>
      <c r="CX35" s="231"/>
      <c r="CY35" s="231"/>
      <c r="CZ35" s="231"/>
      <c r="DA35" s="231"/>
      <c r="DB35" s="231"/>
      <c r="DC35" s="231"/>
      <c r="DD35" s="231"/>
      <c r="DE35" s="231"/>
      <c r="DF35" s="231"/>
      <c r="DG35" s="231"/>
      <c r="DH35" s="231"/>
      <c r="DI35" s="231"/>
      <c r="DJ35" s="231"/>
      <c r="DK35" s="231"/>
      <c r="DL35" s="231"/>
      <c r="DM35" s="231"/>
      <c r="DN35" s="231"/>
      <c r="DO35" s="231"/>
      <c r="DP35" s="231"/>
      <c r="DQ35" s="231"/>
      <c r="DR35" s="231"/>
      <c r="DS35" s="231"/>
      <c r="DT35" s="231"/>
      <c r="DU35" s="231"/>
      <c r="DV35" s="231"/>
      <c r="DW35" s="231"/>
      <c r="DX35" s="231"/>
      <c r="DY35" s="231"/>
      <c r="DZ35" s="231"/>
      <c r="EA35" s="231"/>
      <c r="EB35" s="231"/>
      <c r="EC35" s="231"/>
      <c r="ED35" s="231"/>
      <c r="EE35" s="231"/>
      <c r="EF35" s="231"/>
      <c r="EG35" s="231"/>
      <c r="EH35" s="231"/>
      <c r="EI35" s="231"/>
      <c r="EJ35" s="231"/>
      <c r="EK35" s="231"/>
      <c r="EL35" s="231"/>
      <c r="EM35" s="231"/>
      <c r="EN35" s="231"/>
      <c r="EO35" s="231"/>
      <c r="EP35" s="231"/>
      <c r="EQ35" s="231"/>
      <c r="ER35" s="231"/>
      <c r="ES35" s="231"/>
      <c r="ET35" s="231"/>
      <c r="EU35" s="231"/>
      <c r="EV35" s="231"/>
      <c r="EW35" s="231"/>
      <c r="EX35" s="231"/>
      <c r="EY35" s="231"/>
      <c r="EZ35" s="231"/>
      <c r="FA35" s="231"/>
      <c r="FB35" s="231"/>
      <c r="FC35" s="231"/>
      <c r="FD35" s="231"/>
      <c r="FE35" s="231"/>
      <c r="FF35" s="231"/>
      <c r="FG35" s="231"/>
      <c r="FH35" s="231"/>
      <c r="FI35" s="231"/>
      <c r="FJ35" s="231"/>
      <c r="FK35" s="231"/>
      <c r="FL35" s="231"/>
      <c r="FM35" s="231"/>
      <c r="FN35" s="231"/>
      <c r="FO35" s="231"/>
      <c r="FP35" s="231"/>
      <c r="FQ35" s="231"/>
      <c r="FR35" s="231"/>
      <c r="FS35" s="231"/>
      <c r="FT35" s="231"/>
      <c r="FU35" s="231"/>
      <c r="FV35" s="231"/>
      <c r="FW35" s="231"/>
      <c r="FX35" s="231"/>
      <c r="FY35" s="231"/>
      <c r="FZ35" s="231"/>
      <c r="GA35" s="231"/>
      <c r="GB35" s="231"/>
      <c r="GC35" s="231"/>
      <c r="GD35" s="231"/>
      <c r="GE35" s="231"/>
      <c r="GF35" s="231"/>
      <c r="GG35" s="231"/>
      <c r="GH35" s="231"/>
    </row>
    <row r="36" spans="1:190" s="238" customFormat="1">
      <c r="A36" s="404" t="s">
        <v>1</v>
      </c>
      <c r="B36" s="405"/>
      <c r="C36" s="247">
        <f>C16+C24+C35</f>
        <v>51613501</v>
      </c>
      <c r="D36" s="235"/>
      <c r="E36" s="235"/>
      <c r="F36" s="235"/>
      <c r="G36" s="235"/>
      <c r="H36" s="235"/>
      <c r="I36" s="235"/>
      <c r="J36" s="235"/>
      <c r="K36" s="235"/>
      <c r="L36" s="236"/>
      <c r="M36" s="235"/>
      <c r="N36" s="235"/>
      <c r="O36" s="235"/>
      <c r="P36" s="234"/>
      <c r="Q36" s="234"/>
      <c r="R36" s="234"/>
      <c r="S36" s="234"/>
      <c r="T36" s="234"/>
      <c r="U36" s="234"/>
      <c r="V36" s="234"/>
      <c r="W36" s="268"/>
      <c r="X36" s="232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231"/>
      <c r="CA36" s="231"/>
      <c r="CB36" s="231"/>
      <c r="CC36" s="231"/>
      <c r="CD36" s="231"/>
      <c r="CE36" s="231"/>
      <c r="CF36" s="231"/>
      <c r="CG36" s="231"/>
      <c r="CH36" s="231"/>
      <c r="CI36" s="231"/>
      <c r="CJ36" s="231"/>
      <c r="CK36" s="231"/>
      <c r="CL36" s="231"/>
      <c r="CM36" s="231"/>
      <c r="CN36" s="231"/>
      <c r="CO36" s="231"/>
      <c r="CP36" s="231"/>
      <c r="CQ36" s="231"/>
      <c r="CR36" s="231"/>
      <c r="CS36" s="231"/>
      <c r="CT36" s="231"/>
      <c r="CU36" s="231"/>
      <c r="CV36" s="231"/>
      <c r="CW36" s="231"/>
      <c r="CX36" s="231"/>
      <c r="CY36" s="231"/>
      <c r="CZ36" s="231"/>
      <c r="DA36" s="231"/>
      <c r="DB36" s="231"/>
      <c r="DC36" s="231"/>
      <c r="DD36" s="231"/>
      <c r="DE36" s="231"/>
      <c r="DF36" s="231"/>
      <c r="DG36" s="231"/>
      <c r="DH36" s="231"/>
      <c r="DI36" s="231"/>
      <c r="DJ36" s="231"/>
      <c r="DK36" s="231"/>
      <c r="DL36" s="231"/>
      <c r="DM36" s="231"/>
      <c r="DN36" s="231"/>
      <c r="DO36" s="231"/>
      <c r="DP36" s="231"/>
      <c r="DQ36" s="231"/>
      <c r="DR36" s="231"/>
      <c r="DS36" s="231"/>
      <c r="DT36" s="231"/>
      <c r="DU36" s="231"/>
      <c r="DV36" s="231"/>
      <c r="DW36" s="231"/>
      <c r="DX36" s="231"/>
      <c r="DY36" s="231"/>
      <c r="DZ36" s="231"/>
      <c r="EA36" s="231"/>
      <c r="EB36" s="231"/>
      <c r="EC36" s="231"/>
      <c r="ED36" s="231"/>
      <c r="EE36" s="231"/>
      <c r="EF36" s="231"/>
      <c r="EG36" s="231"/>
      <c r="EH36" s="231"/>
      <c r="EI36" s="231"/>
      <c r="EJ36" s="231"/>
      <c r="EK36" s="231"/>
      <c r="EL36" s="231"/>
      <c r="EM36" s="231"/>
      <c r="EN36" s="231"/>
      <c r="EO36" s="231"/>
      <c r="EP36" s="231"/>
      <c r="EQ36" s="231"/>
      <c r="ER36" s="231"/>
      <c r="ES36" s="231"/>
      <c r="ET36" s="231"/>
      <c r="EU36" s="231"/>
      <c r="EV36" s="231"/>
      <c r="EW36" s="231"/>
      <c r="EX36" s="231"/>
      <c r="EY36" s="231"/>
      <c r="EZ36" s="231"/>
      <c r="FA36" s="231"/>
      <c r="FB36" s="231"/>
      <c r="FC36" s="231"/>
      <c r="FD36" s="231"/>
      <c r="FE36" s="231"/>
      <c r="FF36" s="231"/>
      <c r="FG36" s="231"/>
      <c r="FH36" s="231"/>
      <c r="FI36" s="231"/>
      <c r="FJ36" s="231"/>
      <c r="FK36" s="231"/>
      <c r="FL36" s="231"/>
      <c r="FM36" s="231"/>
      <c r="FN36" s="231"/>
      <c r="FO36" s="231"/>
      <c r="FP36" s="231"/>
      <c r="FQ36" s="231"/>
      <c r="FR36" s="231"/>
      <c r="FS36" s="231"/>
      <c r="FT36" s="231"/>
      <c r="FU36" s="231"/>
      <c r="FV36" s="231"/>
      <c r="FW36" s="231"/>
      <c r="FX36" s="231"/>
      <c r="FY36" s="231"/>
      <c r="FZ36" s="231"/>
      <c r="GA36" s="231"/>
      <c r="GB36" s="231"/>
      <c r="GC36" s="231"/>
      <c r="GD36" s="231"/>
      <c r="GE36" s="231"/>
      <c r="GF36" s="231"/>
      <c r="GG36" s="231"/>
      <c r="GH36" s="231"/>
    </row>
    <row r="37" spans="1:190" s="222" customFormat="1" ht="19.5" customHeight="1">
      <c r="A37" s="427" t="s">
        <v>115</v>
      </c>
      <c r="B37" s="428"/>
      <c r="C37" s="428"/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8"/>
      <c r="O37" s="428"/>
      <c r="P37" s="428"/>
      <c r="Q37" s="428"/>
      <c r="R37" s="428"/>
      <c r="S37" s="428"/>
      <c r="T37" s="428"/>
      <c r="U37" s="428"/>
      <c r="V37" s="428"/>
      <c r="W37" s="428"/>
      <c r="X37" s="429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3"/>
      <c r="CC37" s="223"/>
      <c r="CD37" s="223"/>
      <c r="CE37" s="223"/>
      <c r="CF37" s="223"/>
      <c r="CG37" s="223"/>
      <c r="CH37" s="223"/>
      <c r="CI37" s="223"/>
      <c r="CJ37" s="223"/>
      <c r="CK37" s="223"/>
      <c r="CL37" s="223"/>
      <c r="CM37" s="223"/>
      <c r="CN37" s="223"/>
      <c r="CO37" s="223"/>
      <c r="CP37" s="223"/>
      <c r="CQ37" s="223"/>
      <c r="CR37" s="223"/>
      <c r="CS37" s="223"/>
      <c r="CT37" s="223"/>
      <c r="CU37" s="223"/>
      <c r="CV37" s="223"/>
      <c r="CW37" s="223"/>
      <c r="CX37" s="223"/>
      <c r="CY37" s="223"/>
      <c r="CZ37" s="223"/>
      <c r="DA37" s="223"/>
      <c r="DB37" s="223"/>
      <c r="DC37" s="223"/>
      <c r="DD37" s="223"/>
      <c r="DE37" s="223"/>
      <c r="DF37" s="223"/>
      <c r="DG37" s="223"/>
      <c r="DH37" s="223"/>
      <c r="DI37" s="223"/>
      <c r="DJ37" s="223"/>
      <c r="DK37" s="223"/>
      <c r="DL37" s="223"/>
      <c r="DM37" s="223"/>
      <c r="DN37" s="223"/>
      <c r="DO37" s="223"/>
      <c r="DP37" s="223"/>
      <c r="DQ37" s="223"/>
      <c r="DR37" s="223"/>
      <c r="DS37" s="223"/>
      <c r="DT37" s="223"/>
      <c r="DU37" s="223"/>
      <c r="DV37" s="223"/>
      <c r="DW37" s="223"/>
      <c r="DX37" s="223"/>
      <c r="DY37" s="223"/>
      <c r="DZ37" s="223"/>
      <c r="EA37" s="223"/>
      <c r="EB37" s="223"/>
      <c r="EC37" s="223"/>
      <c r="ED37" s="223"/>
      <c r="EE37" s="223"/>
      <c r="EF37" s="223"/>
      <c r="EG37" s="223"/>
      <c r="EH37" s="223"/>
      <c r="EI37" s="223"/>
      <c r="EJ37" s="223"/>
      <c r="EK37" s="223"/>
      <c r="EL37" s="223"/>
      <c r="EM37" s="223"/>
      <c r="EN37" s="223"/>
      <c r="EO37" s="223"/>
      <c r="EP37" s="223"/>
      <c r="EQ37" s="223"/>
      <c r="ER37" s="223"/>
      <c r="ES37" s="223"/>
      <c r="ET37" s="223"/>
      <c r="EU37" s="223"/>
      <c r="EV37" s="223"/>
      <c r="EW37" s="223"/>
      <c r="EX37" s="223"/>
      <c r="EY37" s="223"/>
      <c r="EZ37" s="223"/>
      <c r="FA37" s="223"/>
      <c r="FB37" s="223"/>
      <c r="FC37" s="223"/>
      <c r="FD37" s="223"/>
      <c r="FE37" s="223"/>
      <c r="FF37" s="223"/>
      <c r="FG37" s="223"/>
      <c r="FH37" s="223"/>
      <c r="FI37" s="223"/>
      <c r="FJ37" s="223"/>
      <c r="FK37" s="223"/>
      <c r="FL37" s="223"/>
      <c r="FM37" s="223"/>
      <c r="FN37" s="223"/>
      <c r="FO37" s="223"/>
      <c r="FP37" s="223"/>
      <c r="FQ37" s="223"/>
      <c r="FR37" s="223"/>
      <c r="FS37" s="223"/>
      <c r="FT37" s="223"/>
      <c r="FU37" s="223"/>
      <c r="FV37" s="223"/>
      <c r="FW37" s="223"/>
      <c r="FX37" s="223"/>
      <c r="FY37" s="223"/>
      <c r="FZ37" s="223"/>
      <c r="GA37" s="223"/>
      <c r="GB37" s="223"/>
      <c r="GC37" s="223"/>
      <c r="GD37" s="223"/>
      <c r="GE37" s="223"/>
      <c r="GF37" s="223"/>
      <c r="GG37" s="223"/>
      <c r="GH37" s="223"/>
    </row>
    <row r="38" spans="1:190" s="245" customFormat="1" ht="31.5">
      <c r="A38" s="244">
        <v>1</v>
      </c>
      <c r="B38" s="250" t="s">
        <v>27</v>
      </c>
      <c r="C38" s="173">
        <f>SUM(P38+W38)</f>
        <v>1405964</v>
      </c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173">
        <v>415.4</v>
      </c>
      <c r="P38" s="173">
        <v>1303842</v>
      </c>
      <c r="Q38" s="173"/>
      <c r="R38" s="173"/>
      <c r="S38" s="173"/>
      <c r="T38" s="173"/>
      <c r="U38" s="173"/>
      <c r="V38" s="173"/>
      <c r="W38" s="173">
        <v>102122</v>
      </c>
      <c r="X38" s="26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223"/>
      <c r="AQ38" s="223"/>
      <c r="AR38" s="223"/>
      <c r="AS38" s="223"/>
      <c r="AT38" s="223"/>
      <c r="AU38" s="223"/>
      <c r="AV38" s="223"/>
      <c r="AW38" s="223"/>
      <c r="AX38" s="223"/>
      <c r="AY38" s="223"/>
      <c r="AZ38" s="223"/>
      <c r="BA38" s="223"/>
      <c r="BB38" s="223"/>
      <c r="BC38" s="223"/>
      <c r="BD38" s="223"/>
      <c r="BE38" s="223"/>
      <c r="BF38" s="223"/>
      <c r="BG38" s="223"/>
      <c r="BH38" s="223"/>
      <c r="BI38" s="223"/>
      <c r="BJ38" s="223"/>
      <c r="BK38" s="223"/>
      <c r="BL38" s="223"/>
      <c r="BM38" s="223"/>
      <c r="BN38" s="223"/>
      <c r="BO38" s="223"/>
      <c r="BP38" s="223"/>
      <c r="BQ38" s="223"/>
      <c r="BR38" s="223"/>
      <c r="BS38" s="223"/>
      <c r="BT38" s="223"/>
      <c r="BU38" s="223"/>
      <c r="BV38" s="223"/>
      <c r="BW38" s="223"/>
      <c r="BX38" s="223"/>
      <c r="BY38" s="223"/>
      <c r="BZ38" s="223"/>
      <c r="CA38" s="223"/>
      <c r="CB38" s="223"/>
      <c r="CC38" s="223"/>
      <c r="CD38" s="223"/>
      <c r="CE38" s="223"/>
      <c r="CF38" s="223"/>
      <c r="CG38" s="223"/>
      <c r="CH38" s="223"/>
      <c r="CI38" s="223"/>
      <c r="CJ38" s="223"/>
      <c r="CK38" s="223"/>
      <c r="CL38" s="223"/>
      <c r="CM38" s="223"/>
      <c r="CN38" s="223"/>
      <c r="CO38" s="223"/>
      <c r="CP38" s="223"/>
      <c r="CQ38" s="223"/>
      <c r="CR38" s="223"/>
      <c r="CS38" s="223"/>
      <c r="CT38" s="223"/>
      <c r="CU38" s="223"/>
      <c r="CV38" s="223"/>
      <c r="CW38" s="223"/>
      <c r="CX38" s="223"/>
      <c r="CY38" s="223"/>
      <c r="CZ38" s="223"/>
      <c r="DA38" s="223"/>
      <c r="DB38" s="223"/>
      <c r="DC38" s="223"/>
      <c r="DD38" s="223"/>
      <c r="DE38" s="223"/>
      <c r="DF38" s="223"/>
      <c r="DG38" s="223"/>
      <c r="DH38" s="223"/>
      <c r="DI38" s="223"/>
      <c r="DJ38" s="223"/>
      <c r="DK38" s="223"/>
      <c r="DL38" s="223"/>
      <c r="DM38" s="223"/>
      <c r="DN38" s="223"/>
      <c r="DO38" s="223"/>
      <c r="DP38" s="223"/>
      <c r="DQ38" s="223"/>
      <c r="DR38" s="223"/>
      <c r="DS38" s="223"/>
      <c r="DT38" s="223"/>
      <c r="DU38" s="223"/>
      <c r="DV38" s="223"/>
      <c r="DW38" s="223"/>
      <c r="DX38" s="223"/>
      <c r="DY38" s="223"/>
      <c r="DZ38" s="223"/>
      <c r="EA38" s="223"/>
      <c r="EB38" s="223"/>
      <c r="EC38" s="223"/>
      <c r="ED38" s="223"/>
      <c r="EE38" s="223"/>
      <c r="EF38" s="223"/>
      <c r="EG38" s="223"/>
      <c r="EH38" s="223"/>
      <c r="EI38" s="223"/>
      <c r="EJ38" s="223"/>
      <c r="EK38" s="223"/>
      <c r="EL38" s="223"/>
      <c r="EM38" s="223"/>
      <c r="EN38" s="223"/>
      <c r="EO38" s="223"/>
      <c r="EP38" s="223"/>
      <c r="EQ38" s="223"/>
      <c r="ER38" s="223"/>
      <c r="ES38" s="223"/>
      <c r="ET38" s="223"/>
      <c r="EU38" s="223"/>
      <c r="EV38" s="223"/>
      <c r="EW38" s="223"/>
      <c r="EX38" s="223"/>
      <c r="EY38" s="223"/>
      <c r="EZ38" s="223"/>
      <c r="FA38" s="223"/>
      <c r="FB38" s="223"/>
      <c r="FC38" s="223"/>
      <c r="FD38" s="223"/>
      <c r="FE38" s="223"/>
      <c r="FF38" s="223"/>
      <c r="FG38" s="223"/>
      <c r="FH38" s="223"/>
      <c r="FI38" s="223"/>
      <c r="FJ38" s="223"/>
      <c r="FK38" s="223"/>
      <c r="FL38" s="223"/>
      <c r="FM38" s="223"/>
      <c r="FN38" s="223"/>
      <c r="FO38" s="223"/>
      <c r="FP38" s="223"/>
      <c r="FQ38" s="223"/>
      <c r="FR38" s="223"/>
      <c r="FS38" s="223"/>
      <c r="FT38" s="223"/>
      <c r="FU38" s="223"/>
      <c r="FV38" s="223"/>
      <c r="FW38" s="223"/>
      <c r="FX38" s="223"/>
      <c r="FY38" s="223"/>
      <c r="FZ38" s="223"/>
      <c r="GA38" s="223"/>
      <c r="GB38" s="223"/>
      <c r="GC38" s="223"/>
      <c r="GD38" s="223"/>
      <c r="GE38" s="223"/>
      <c r="GF38" s="223"/>
      <c r="GG38" s="223"/>
      <c r="GH38" s="223"/>
    </row>
    <row r="39" spans="1:190" s="222" customFormat="1" ht="31.5">
      <c r="A39" s="266">
        <v>2</v>
      </c>
      <c r="B39" s="250" t="s">
        <v>26</v>
      </c>
      <c r="C39" s="173">
        <f>SUM(P39+W39)</f>
        <v>1720042</v>
      </c>
      <c r="D39" s="264"/>
      <c r="E39" s="264"/>
      <c r="F39" s="264"/>
      <c r="G39" s="264"/>
      <c r="H39" s="264"/>
      <c r="I39" s="264"/>
      <c r="J39" s="264"/>
      <c r="K39" s="264"/>
      <c r="L39" s="264"/>
      <c r="M39" s="265"/>
      <c r="N39" s="264"/>
      <c r="O39" s="173">
        <v>548</v>
      </c>
      <c r="P39" s="173">
        <v>1720042</v>
      </c>
      <c r="Q39" s="173"/>
      <c r="R39" s="173"/>
      <c r="S39" s="173"/>
      <c r="T39" s="173"/>
      <c r="U39" s="173"/>
      <c r="V39" s="173"/>
      <c r="W39" s="173"/>
      <c r="X39" s="26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223"/>
      <c r="AQ39" s="223"/>
      <c r="AR39" s="223"/>
      <c r="AS39" s="223"/>
      <c r="AT39" s="223"/>
      <c r="AU39" s="223"/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BR39" s="223"/>
      <c r="BS39" s="223"/>
      <c r="BT39" s="223"/>
      <c r="BU39" s="223"/>
      <c r="BV39" s="223"/>
      <c r="BW39" s="223"/>
      <c r="BX39" s="223"/>
      <c r="BY39" s="223"/>
      <c r="BZ39" s="223"/>
      <c r="CA39" s="223"/>
      <c r="CB39" s="223"/>
      <c r="CC39" s="223"/>
      <c r="CD39" s="223"/>
      <c r="CE39" s="223"/>
      <c r="CF39" s="223"/>
      <c r="CG39" s="223"/>
      <c r="CH39" s="223"/>
      <c r="CI39" s="223"/>
      <c r="CJ39" s="223"/>
      <c r="CK39" s="223"/>
      <c r="CL39" s="223"/>
      <c r="CM39" s="223"/>
      <c r="CN39" s="223"/>
      <c r="CO39" s="223"/>
      <c r="CP39" s="223"/>
      <c r="CQ39" s="223"/>
      <c r="CR39" s="223"/>
      <c r="CS39" s="223"/>
      <c r="CT39" s="223"/>
      <c r="CU39" s="223"/>
      <c r="CV39" s="223"/>
      <c r="CW39" s="223"/>
      <c r="CX39" s="223"/>
      <c r="CY39" s="223"/>
      <c r="CZ39" s="223"/>
      <c r="DA39" s="223"/>
      <c r="DB39" s="223"/>
      <c r="DC39" s="223"/>
      <c r="DD39" s="223"/>
      <c r="DE39" s="223"/>
      <c r="DF39" s="223"/>
      <c r="DG39" s="223"/>
      <c r="DH39" s="223"/>
      <c r="DI39" s="223"/>
      <c r="DJ39" s="223"/>
      <c r="DK39" s="223"/>
      <c r="DL39" s="223"/>
      <c r="DM39" s="223"/>
      <c r="DN39" s="223"/>
      <c r="DO39" s="223"/>
      <c r="DP39" s="223"/>
      <c r="DQ39" s="223"/>
      <c r="DR39" s="223"/>
      <c r="DS39" s="223"/>
      <c r="DT39" s="223"/>
      <c r="DU39" s="223"/>
      <c r="DV39" s="223"/>
      <c r="DW39" s="223"/>
      <c r="DX39" s="223"/>
      <c r="DY39" s="223"/>
      <c r="DZ39" s="223"/>
      <c r="EA39" s="223"/>
      <c r="EB39" s="223"/>
      <c r="EC39" s="223"/>
      <c r="ED39" s="223"/>
      <c r="EE39" s="223"/>
      <c r="EF39" s="223"/>
      <c r="EG39" s="223"/>
      <c r="EH39" s="223"/>
      <c r="EI39" s="223"/>
      <c r="EJ39" s="223"/>
      <c r="EK39" s="223"/>
      <c r="EL39" s="223"/>
      <c r="EM39" s="223"/>
      <c r="EN39" s="223"/>
      <c r="EO39" s="223"/>
      <c r="EP39" s="223"/>
      <c r="EQ39" s="223"/>
      <c r="ER39" s="223"/>
      <c r="ES39" s="223"/>
      <c r="ET39" s="223"/>
      <c r="EU39" s="223"/>
      <c r="EV39" s="223"/>
      <c r="EW39" s="223"/>
      <c r="EX39" s="223"/>
      <c r="EY39" s="223"/>
      <c r="EZ39" s="223"/>
      <c r="FA39" s="223"/>
      <c r="FB39" s="223"/>
      <c r="FC39" s="223"/>
      <c r="FD39" s="223"/>
      <c r="FE39" s="223"/>
      <c r="FF39" s="223"/>
      <c r="FG39" s="223"/>
      <c r="FH39" s="223"/>
      <c r="FI39" s="223"/>
      <c r="FJ39" s="223"/>
      <c r="FK39" s="223"/>
      <c r="FL39" s="223"/>
      <c r="FM39" s="223"/>
      <c r="FN39" s="223"/>
      <c r="FO39" s="223"/>
      <c r="FP39" s="223"/>
      <c r="FQ39" s="223"/>
      <c r="FR39" s="223"/>
      <c r="FS39" s="223"/>
      <c r="FT39" s="223"/>
      <c r="FU39" s="223"/>
      <c r="FV39" s="223"/>
      <c r="FW39" s="223"/>
      <c r="FX39" s="223"/>
      <c r="FY39" s="223"/>
      <c r="FZ39" s="223"/>
      <c r="GA39" s="223"/>
      <c r="GB39" s="223"/>
      <c r="GC39" s="223"/>
      <c r="GD39" s="223"/>
      <c r="GE39" s="223"/>
      <c r="GF39" s="223"/>
      <c r="GG39" s="223"/>
      <c r="GH39" s="223"/>
    </row>
    <row r="40" spans="1:190" s="239" customFormat="1">
      <c r="A40" s="404" t="s">
        <v>1</v>
      </c>
      <c r="B40" s="405"/>
      <c r="C40" s="247">
        <f>C38+C39</f>
        <v>3126006</v>
      </c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>
        <f>O38+O39</f>
        <v>963.4</v>
      </c>
      <c r="P40" s="247">
        <f>P38+P39</f>
        <v>3023884</v>
      </c>
      <c r="Q40" s="235"/>
      <c r="R40" s="235"/>
      <c r="S40" s="235"/>
      <c r="T40" s="235"/>
      <c r="U40" s="235"/>
      <c r="V40" s="235"/>
      <c r="W40" s="247">
        <f>W38</f>
        <v>102122</v>
      </c>
      <c r="X40" s="232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  <c r="BY40" s="231"/>
      <c r="BZ40" s="231"/>
      <c r="CA40" s="231"/>
      <c r="CB40" s="231"/>
      <c r="CC40" s="231"/>
      <c r="CD40" s="231"/>
      <c r="CE40" s="231"/>
      <c r="CF40" s="231"/>
      <c r="CG40" s="231"/>
      <c r="CH40" s="231"/>
      <c r="CI40" s="231"/>
      <c r="CJ40" s="231"/>
      <c r="CK40" s="231"/>
      <c r="CL40" s="231"/>
      <c r="CM40" s="231"/>
      <c r="CN40" s="231"/>
      <c r="CO40" s="231"/>
      <c r="CP40" s="231"/>
      <c r="CQ40" s="231"/>
      <c r="CR40" s="231"/>
      <c r="CS40" s="231"/>
      <c r="CT40" s="231"/>
      <c r="CU40" s="231"/>
      <c r="CV40" s="231"/>
      <c r="CW40" s="231"/>
      <c r="CX40" s="231"/>
      <c r="CY40" s="231"/>
      <c r="CZ40" s="231"/>
      <c r="DA40" s="231"/>
      <c r="DB40" s="231"/>
      <c r="DC40" s="231"/>
      <c r="DD40" s="231"/>
      <c r="DE40" s="231"/>
      <c r="DF40" s="231"/>
      <c r="DG40" s="231"/>
      <c r="DH40" s="231"/>
      <c r="DI40" s="231"/>
      <c r="DJ40" s="231"/>
      <c r="DK40" s="231"/>
      <c r="DL40" s="231"/>
      <c r="DM40" s="231"/>
      <c r="DN40" s="231"/>
      <c r="DO40" s="231"/>
      <c r="DP40" s="231"/>
      <c r="DQ40" s="231"/>
      <c r="DR40" s="231"/>
      <c r="DS40" s="231"/>
      <c r="DT40" s="231"/>
      <c r="DU40" s="231"/>
      <c r="DV40" s="231"/>
      <c r="DW40" s="231"/>
      <c r="DX40" s="231"/>
      <c r="DY40" s="231"/>
      <c r="DZ40" s="231"/>
      <c r="EA40" s="231"/>
      <c r="EB40" s="231"/>
      <c r="EC40" s="231"/>
      <c r="ED40" s="231"/>
      <c r="EE40" s="231"/>
      <c r="EF40" s="231"/>
      <c r="EG40" s="231"/>
      <c r="EH40" s="231"/>
      <c r="EI40" s="231"/>
      <c r="EJ40" s="231"/>
      <c r="EK40" s="231"/>
      <c r="EL40" s="231"/>
      <c r="EM40" s="231"/>
      <c r="EN40" s="231"/>
      <c r="EO40" s="231"/>
      <c r="EP40" s="231"/>
      <c r="EQ40" s="231"/>
      <c r="ER40" s="231"/>
      <c r="ES40" s="231"/>
      <c r="ET40" s="231"/>
      <c r="EU40" s="231"/>
      <c r="EV40" s="231"/>
      <c r="EW40" s="231"/>
      <c r="EX40" s="231"/>
      <c r="EY40" s="231"/>
      <c r="EZ40" s="231"/>
      <c r="FA40" s="231"/>
      <c r="FB40" s="231"/>
      <c r="FC40" s="231"/>
      <c r="FD40" s="231"/>
      <c r="FE40" s="231"/>
      <c r="FF40" s="231"/>
      <c r="FG40" s="231"/>
      <c r="FH40" s="231"/>
      <c r="FI40" s="231"/>
      <c r="FJ40" s="231"/>
      <c r="FK40" s="231"/>
      <c r="FL40" s="231"/>
      <c r="FM40" s="231"/>
      <c r="FN40" s="231"/>
      <c r="FO40" s="231"/>
      <c r="FP40" s="231"/>
      <c r="FQ40" s="231"/>
      <c r="FR40" s="231"/>
      <c r="FS40" s="231"/>
      <c r="FT40" s="231"/>
      <c r="FU40" s="231"/>
      <c r="FV40" s="231"/>
      <c r="FW40" s="231"/>
      <c r="FX40" s="231"/>
      <c r="FY40" s="231"/>
      <c r="FZ40" s="231"/>
      <c r="GA40" s="231"/>
      <c r="GB40" s="231"/>
      <c r="GC40" s="231"/>
      <c r="GD40" s="231"/>
      <c r="GE40" s="231"/>
      <c r="GF40" s="231"/>
      <c r="GG40" s="231"/>
      <c r="GH40" s="231"/>
    </row>
    <row r="41" spans="1:190" s="222" customFormat="1" ht="17.25" customHeight="1">
      <c r="A41" s="427" t="s">
        <v>114</v>
      </c>
      <c r="B41" s="428"/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428"/>
      <c r="N41" s="428"/>
      <c r="O41" s="428"/>
      <c r="P41" s="428"/>
      <c r="Q41" s="428"/>
      <c r="R41" s="428"/>
      <c r="S41" s="428"/>
      <c r="T41" s="428"/>
      <c r="U41" s="428"/>
      <c r="V41" s="428"/>
      <c r="W41" s="428"/>
      <c r="X41" s="429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3"/>
      <c r="BF41" s="223"/>
      <c r="BG41" s="223"/>
      <c r="BH41" s="223"/>
      <c r="BI41" s="223"/>
      <c r="BJ41" s="223"/>
      <c r="BK41" s="223"/>
      <c r="BL41" s="223"/>
      <c r="BM41" s="223"/>
      <c r="BN41" s="223"/>
      <c r="BO41" s="223"/>
      <c r="BP41" s="223"/>
      <c r="BQ41" s="223"/>
      <c r="BR41" s="223"/>
      <c r="BS41" s="223"/>
      <c r="BT41" s="223"/>
      <c r="BU41" s="223"/>
      <c r="BV41" s="223"/>
      <c r="BW41" s="223"/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223"/>
      <c r="CI41" s="223"/>
      <c r="CJ41" s="223"/>
      <c r="CK41" s="223"/>
      <c r="CL41" s="223"/>
      <c r="CM41" s="223"/>
      <c r="CN41" s="223"/>
      <c r="CO41" s="223"/>
      <c r="CP41" s="223"/>
      <c r="CQ41" s="223"/>
      <c r="CR41" s="223"/>
      <c r="CS41" s="223"/>
      <c r="CT41" s="223"/>
      <c r="CU41" s="223"/>
      <c r="CV41" s="223"/>
      <c r="CW41" s="223"/>
      <c r="CX41" s="223"/>
      <c r="CY41" s="223"/>
      <c r="CZ41" s="223"/>
      <c r="DA41" s="223"/>
      <c r="DB41" s="223"/>
      <c r="DC41" s="223"/>
      <c r="DD41" s="223"/>
      <c r="DE41" s="223"/>
      <c r="DF41" s="223"/>
      <c r="DG41" s="223"/>
      <c r="DH41" s="223"/>
      <c r="DI41" s="223"/>
      <c r="DJ41" s="223"/>
      <c r="DK41" s="223"/>
      <c r="DL41" s="223"/>
      <c r="DM41" s="223"/>
      <c r="DN41" s="223"/>
      <c r="DO41" s="223"/>
      <c r="DP41" s="223"/>
      <c r="DQ41" s="223"/>
      <c r="DR41" s="223"/>
      <c r="DS41" s="223"/>
      <c r="DT41" s="223"/>
      <c r="DU41" s="223"/>
      <c r="DV41" s="223"/>
      <c r="DW41" s="223"/>
      <c r="DX41" s="223"/>
      <c r="DY41" s="223"/>
      <c r="DZ41" s="223"/>
      <c r="EA41" s="223"/>
      <c r="EB41" s="223"/>
      <c r="EC41" s="223"/>
      <c r="ED41" s="223"/>
      <c r="EE41" s="223"/>
      <c r="EF41" s="223"/>
      <c r="EG41" s="223"/>
      <c r="EH41" s="223"/>
      <c r="EI41" s="223"/>
      <c r="EJ41" s="223"/>
      <c r="EK41" s="223"/>
      <c r="EL41" s="223"/>
      <c r="EM41" s="223"/>
      <c r="EN41" s="223"/>
      <c r="EO41" s="223"/>
      <c r="EP41" s="223"/>
      <c r="EQ41" s="223"/>
      <c r="ER41" s="223"/>
      <c r="ES41" s="223"/>
      <c r="ET41" s="223"/>
      <c r="EU41" s="223"/>
      <c r="EV41" s="223"/>
      <c r="EW41" s="223"/>
      <c r="EX41" s="223"/>
      <c r="EY41" s="223"/>
      <c r="EZ41" s="223"/>
      <c r="FA41" s="223"/>
      <c r="FB41" s="223"/>
      <c r="FC41" s="223"/>
      <c r="FD41" s="223"/>
      <c r="FE41" s="223"/>
      <c r="FF41" s="223"/>
      <c r="FG41" s="223"/>
      <c r="FH41" s="223"/>
      <c r="FI41" s="223"/>
      <c r="FJ41" s="223"/>
      <c r="FK41" s="223"/>
      <c r="FL41" s="223"/>
      <c r="FM41" s="223"/>
      <c r="FN41" s="223"/>
      <c r="FO41" s="223"/>
      <c r="FP41" s="223"/>
      <c r="FQ41" s="223"/>
      <c r="FR41" s="223"/>
      <c r="FS41" s="223"/>
      <c r="FT41" s="223"/>
      <c r="FU41" s="223"/>
      <c r="FV41" s="223"/>
      <c r="FW41" s="223"/>
      <c r="FX41" s="223"/>
      <c r="FY41" s="223"/>
      <c r="FZ41" s="223"/>
      <c r="GA41" s="223"/>
      <c r="GB41" s="223"/>
      <c r="GC41" s="223"/>
      <c r="GD41" s="223"/>
      <c r="GE41" s="223"/>
      <c r="GF41" s="223"/>
      <c r="GG41" s="223"/>
      <c r="GH41" s="223"/>
    </row>
    <row r="42" spans="1:190" s="222" customFormat="1" ht="31.5">
      <c r="A42" s="246">
        <v>1</v>
      </c>
      <c r="B42" s="255" t="s">
        <v>113</v>
      </c>
      <c r="C42" s="173">
        <f>SUM(P42+W42)</f>
        <v>3638269</v>
      </c>
      <c r="D42" s="261"/>
      <c r="E42" s="261"/>
      <c r="F42" s="261"/>
      <c r="G42" s="261"/>
      <c r="H42" s="261"/>
      <c r="I42" s="261"/>
      <c r="J42" s="261"/>
      <c r="K42" s="261"/>
      <c r="L42" s="261"/>
      <c r="M42" s="262"/>
      <c r="N42" s="261"/>
      <c r="O42" s="173">
        <v>1339</v>
      </c>
      <c r="P42" s="173">
        <v>3374004</v>
      </c>
      <c r="Q42" s="173"/>
      <c r="R42" s="173"/>
      <c r="S42" s="173"/>
      <c r="T42" s="173"/>
      <c r="U42" s="173"/>
      <c r="V42" s="173"/>
      <c r="W42" s="173">
        <v>264265</v>
      </c>
      <c r="X42" s="245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3"/>
      <c r="BF42" s="223"/>
      <c r="BG42" s="223"/>
      <c r="BH42" s="223"/>
      <c r="BI42" s="223"/>
      <c r="BJ42" s="223"/>
      <c r="BK42" s="223"/>
      <c r="BL42" s="223"/>
      <c r="BM42" s="223"/>
      <c r="BN42" s="223"/>
      <c r="BO42" s="223"/>
      <c r="BP42" s="223"/>
      <c r="BQ42" s="223"/>
      <c r="BR42" s="223"/>
      <c r="BS42" s="223"/>
      <c r="BT42" s="223"/>
      <c r="BU42" s="223"/>
      <c r="BV42" s="223"/>
      <c r="BW42" s="223"/>
      <c r="BX42" s="223"/>
      <c r="BY42" s="223"/>
      <c r="BZ42" s="223"/>
      <c r="CA42" s="223"/>
      <c r="CB42" s="223"/>
      <c r="CC42" s="223"/>
      <c r="CD42" s="223"/>
      <c r="CE42" s="223"/>
      <c r="CF42" s="223"/>
      <c r="CG42" s="223"/>
      <c r="CH42" s="223"/>
      <c r="CI42" s="223"/>
      <c r="CJ42" s="223"/>
      <c r="CK42" s="223"/>
      <c r="CL42" s="223"/>
      <c r="CM42" s="223"/>
      <c r="CN42" s="223"/>
      <c r="CO42" s="223"/>
      <c r="CP42" s="223"/>
      <c r="CQ42" s="223"/>
      <c r="CR42" s="223"/>
      <c r="CS42" s="223"/>
      <c r="CT42" s="223"/>
      <c r="CU42" s="223"/>
      <c r="CV42" s="223"/>
      <c r="CW42" s="223"/>
      <c r="CX42" s="223"/>
      <c r="CY42" s="223"/>
      <c r="CZ42" s="223"/>
      <c r="DA42" s="223"/>
      <c r="DB42" s="223"/>
      <c r="DC42" s="223"/>
      <c r="DD42" s="223"/>
      <c r="DE42" s="223"/>
      <c r="DF42" s="223"/>
      <c r="DG42" s="223"/>
      <c r="DH42" s="223"/>
      <c r="DI42" s="223"/>
      <c r="DJ42" s="223"/>
      <c r="DK42" s="223"/>
      <c r="DL42" s="223"/>
      <c r="DM42" s="223"/>
      <c r="DN42" s="223"/>
      <c r="DO42" s="223"/>
      <c r="DP42" s="223"/>
      <c r="DQ42" s="223"/>
      <c r="DR42" s="223"/>
      <c r="DS42" s="223"/>
      <c r="DT42" s="223"/>
      <c r="DU42" s="223"/>
      <c r="DV42" s="223"/>
      <c r="DW42" s="223"/>
      <c r="DX42" s="223"/>
      <c r="DY42" s="223"/>
      <c r="DZ42" s="223"/>
      <c r="EA42" s="223"/>
      <c r="EB42" s="223"/>
      <c r="EC42" s="223"/>
      <c r="ED42" s="223"/>
      <c r="EE42" s="223"/>
      <c r="EF42" s="223"/>
      <c r="EG42" s="223"/>
      <c r="EH42" s="223"/>
      <c r="EI42" s="223"/>
      <c r="EJ42" s="223"/>
      <c r="EK42" s="223"/>
      <c r="EL42" s="223"/>
      <c r="EM42" s="223"/>
      <c r="EN42" s="223"/>
      <c r="EO42" s="223"/>
      <c r="EP42" s="223"/>
      <c r="EQ42" s="223"/>
      <c r="ER42" s="223"/>
      <c r="ES42" s="223"/>
      <c r="ET42" s="223"/>
      <c r="EU42" s="223"/>
      <c r="EV42" s="223"/>
      <c r="EW42" s="223"/>
      <c r="EX42" s="223"/>
      <c r="EY42" s="223"/>
      <c r="EZ42" s="223"/>
      <c r="FA42" s="223"/>
      <c r="FB42" s="223"/>
      <c r="FC42" s="223"/>
      <c r="FD42" s="223"/>
      <c r="FE42" s="223"/>
      <c r="FF42" s="223"/>
      <c r="FG42" s="223"/>
      <c r="FH42" s="223"/>
      <c r="FI42" s="223"/>
      <c r="FJ42" s="223"/>
      <c r="FK42" s="223"/>
      <c r="FL42" s="223"/>
      <c r="FM42" s="223"/>
      <c r="FN42" s="223"/>
      <c r="FO42" s="223"/>
      <c r="FP42" s="223"/>
      <c r="FQ42" s="223"/>
      <c r="FR42" s="223"/>
      <c r="FS42" s="223"/>
      <c r="FT42" s="223"/>
      <c r="FU42" s="223"/>
      <c r="FV42" s="223"/>
      <c r="FW42" s="223"/>
      <c r="FX42" s="223"/>
      <c r="FY42" s="223"/>
      <c r="FZ42" s="223"/>
      <c r="GA42" s="223"/>
      <c r="GB42" s="223"/>
      <c r="GC42" s="223"/>
      <c r="GD42" s="223"/>
      <c r="GE42" s="223"/>
      <c r="GF42" s="223"/>
      <c r="GG42" s="223"/>
      <c r="GH42" s="223"/>
    </row>
    <row r="43" spans="1:190" s="222" customFormat="1" ht="31.5">
      <c r="A43" s="244">
        <v>2</v>
      </c>
      <c r="B43" s="255" t="s">
        <v>112</v>
      </c>
      <c r="C43" s="173">
        <f>F43+W43</f>
        <v>5683197</v>
      </c>
      <c r="D43" s="173">
        <v>5270399</v>
      </c>
      <c r="E43" s="259"/>
      <c r="F43" s="173">
        <v>5270399</v>
      </c>
      <c r="G43" s="259"/>
      <c r="H43" s="259"/>
      <c r="I43" s="259"/>
      <c r="J43" s="259"/>
      <c r="K43" s="259"/>
      <c r="L43" s="259"/>
      <c r="M43" s="260"/>
      <c r="N43" s="259"/>
      <c r="O43" s="173"/>
      <c r="P43" s="173"/>
      <c r="Q43" s="173"/>
      <c r="R43" s="173"/>
      <c r="S43" s="173"/>
      <c r="T43" s="173"/>
      <c r="U43" s="173"/>
      <c r="V43" s="173"/>
      <c r="W43" s="173">
        <v>412798</v>
      </c>
      <c r="X43" s="245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L43" s="223"/>
      <c r="BM43" s="223"/>
      <c r="BN43" s="223"/>
      <c r="BO43" s="223"/>
      <c r="BP43" s="223"/>
      <c r="BQ43" s="223"/>
      <c r="BR43" s="223"/>
      <c r="BS43" s="223"/>
      <c r="BT43" s="223"/>
      <c r="BU43" s="223"/>
      <c r="BV43" s="223"/>
      <c r="BW43" s="223"/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223"/>
      <c r="CI43" s="223"/>
      <c r="CJ43" s="223"/>
      <c r="CK43" s="223"/>
      <c r="CL43" s="223"/>
      <c r="CM43" s="223"/>
      <c r="CN43" s="223"/>
      <c r="CO43" s="223"/>
      <c r="CP43" s="223"/>
      <c r="CQ43" s="223"/>
      <c r="CR43" s="223"/>
      <c r="CS43" s="223"/>
      <c r="CT43" s="223"/>
      <c r="CU43" s="223"/>
      <c r="CV43" s="223"/>
      <c r="CW43" s="223"/>
      <c r="CX43" s="223"/>
      <c r="CY43" s="223"/>
      <c r="CZ43" s="223"/>
      <c r="DA43" s="223"/>
      <c r="DB43" s="223"/>
      <c r="DC43" s="223"/>
      <c r="DD43" s="223"/>
      <c r="DE43" s="223"/>
      <c r="DF43" s="223"/>
      <c r="DG43" s="223"/>
      <c r="DH43" s="223"/>
      <c r="DI43" s="223"/>
      <c r="DJ43" s="223"/>
      <c r="DK43" s="223"/>
      <c r="DL43" s="223"/>
      <c r="DM43" s="223"/>
      <c r="DN43" s="223"/>
      <c r="DO43" s="223"/>
      <c r="DP43" s="223"/>
      <c r="DQ43" s="223"/>
      <c r="DR43" s="223"/>
      <c r="DS43" s="223"/>
      <c r="DT43" s="223"/>
      <c r="DU43" s="223"/>
      <c r="DV43" s="223"/>
      <c r="DW43" s="223"/>
      <c r="DX43" s="223"/>
      <c r="DY43" s="223"/>
      <c r="DZ43" s="223"/>
      <c r="EA43" s="223"/>
      <c r="EB43" s="223"/>
      <c r="EC43" s="223"/>
      <c r="ED43" s="223"/>
      <c r="EE43" s="223"/>
      <c r="EF43" s="223"/>
      <c r="EG43" s="223"/>
      <c r="EH43" s="223"/>
      <c r="EI43" s="223"/>
      <c r="EJ43" s="223"/>
      <c r="EK43" s="223"/>
      <c r="EL43" s="223"/>
      <c r="EM43" s="223"/>
      <c r="EN43" s="223"/>
      <c r="EO43" s="223"/>
      <c r="EP43" s="223"/>
      <c r="EQ43" s="223"/>
      <c r="ER43" s="223"/>
      <c r="ES43" s="223"/>
      <c r="ET43" s="223"/>
      <c r="EU43" s="223"/>
      <c r="EV43" s="223"/>
      <c r="EW43" s="223"/>
      <c r="EX43" s="223"/>
      <c r="EY43" s="223"/>
      <c r="EZ43" s="223"/>
      <c r="FA43" s="223"/>
      <c r="FB43" s="223"/>
      <c r="FC43" s="223"/>
      <c r="FD43" s="223"/>
      <c r="FE43" s="223"/>
      <c r="FF43" s="223"/>
      <c r="FG43" s="223"/>
      <c r="FH43" s="223"/>
      <c r="FI43" s="223"/>
      <c r="FJ43" s="223"/>
      <c r="FK43" s="223"/>
      <c r="FL43" s="223"/>
      <c r="FM43" s="223"/>
      <c r="FN43" s="223"/>
      <c r="FO43" s="223"/>
      <c r="FP43" s="223"/>
      <c r="FQ43" s="223"/>
      <c r="FR43" s="223"/>
      <c r="FS43" s="223"/>
      <c r="FT43" s="223"/>
      <c r="FU43" s="223"/>
      <c r="FV43" s="223"/>
      <c r="FW43" s="223"/>
      <c r="FX43" s="223"/>
      <c r="FY43" s="223"/>
      <c r="FZ43" s="223"/>
      <c r="GA43" s="223"/>
      <c r="GB43" s="223"/>
      <c r="GC43" s="223"/>
      <c r="GD43" s="223"/>
      <c r="GE43" s="223"/>
      <c r="GF43" s="223"/>
      <c r="GG43" s="223"/>
      <c r="GH43" s="223"/>
    </row>
    <row r="44" spans="1:190" s="222" customFormat="1" ht="31.5">
      <c r="A44" s="244">
        <v>3</v>
      </c>
      <c r="B44" s="255" t="s">
        <v>111</v>
      </c>
      <c r="C44" s="173">
        <f>SUM(T44+W44)</f>
        <v>494943</v>
      </c>
      <c r="D44" s="173"/>
      <c r="E44" s="253"/>
      <c r="F44" s="173"/>
      <c r="G44" s="253"/>
      <c r="H44" s="253"/>
      <c r="I44" s="253"/>
      <c r="J44" s="253"/>
      <c r="K44" s="253"/>
      <c r="L44" s="253"/>
      <c r="M44" s="254"/>
      <c r="N44" s="253"/>
      <c r="O44" s="173"/>
      <c r="P44" s="173"/>
      <c r="Q44" s="173"/>
      <c r="R44" s="173"/>
      <c r="S44" s="173">
        <v>186</v>
      </c>
      <c r="T44" s="173">
        <v>458993</v>
      </c>
      <c r="U44" s="173"/>
      <c r="V44" s="173"/>
      <c r="W44" s="173">
        <v>35950</v>
      </c>
      <c r="X44" s="245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  <c r="AW44" s="223"/>
      <c r="AX44" s="223"/>
      <c r="AY44" s="223"/>
      <c r="AZ44" s="223"/>
      <c r="BA44" s="223"/>
      <c r="BB44" s="223"/>
      <c r="BC44" s="223"/>
      <c r="BD44" s="223"/>
      <c r="BE44" s="223"/>
      <c r="BF44" s="223"/>
      <c r="BG44" s="223"/>
      <c r="BH44" s="223"/>
      <c r="BI44" s="223"/>
      <c r="BJ44" s="223"/>
      <c r="BK44" s="223"/>
      <c r="BL44" s="223"/>
      <c r="BM44" s="223"/>
      <c r="BN44" s="223"/>
      <c r="BO44" s="223"/>
      <c r="BP44" s="223"/>
      <c r="BQ44" s="223"/>
      <c r="BR44" s="223"/>
      <c r="BS44" s="223"/>
      <c r="BT44" s="223"/>
      <c r="BU44" s="223"/>
      <c r="BV44" s="223"/>
      <c r="BW44" s="223"/>
      <c r="BX44" s="223"/>
      <c r="BY44" s="223"/>
      <c r="BZ44" s="223"/>
      <c r="CA44" s="223"/>
      <c r="CB44" s="223"/>
      <c r="CC44" s="223"/>
      <c r="CD44" s="223"/>
      <c r="CE44" s="223"/>
      <c r="CF44" s="223"/>
      <c r="CG44" s="223"/>
      <c r="CH44" s="223"/>
      <c r="CI44" s="223"/>
      <c r="CJ44" s="223"/>
      <c r="CK44" s="223"/>
      <c r="CL44" s="223"/>
      <c r="CM44" s="223"/>
      <c r="CN44" s="223"/>
      <c r="CO44" s="223"/>
      <c r="CP44" s="223"/>
      <c r="CQ44" s="223"/>
      <c r="CR44" s="223"/>
      <c r="CS44" s="223"/>
      <c r="CT44" s="223"/>
      <c r="CU44" s="223"/>
      <c r="CV44" s="223"/>
      <c r="CW44" s="223"/>
      <c r="CX44" s="223"/>
      <c r="CY44" s="223"/>
      <c r="CZ44" s="223"/>
      <c r="DA44" s="223"/>
      <c r="DB44" s="223"/>
      <c r="DC44" s="223"/>
      <c r="DD44" s="223"/>
      <c r="DE44" s="223"/>
      <c r="DF44" s="223"/>
      <c r="DG44" s="223"/>
      <c r="DH44" s="223"/>
      <c r="DI44" s="223"/>
      <c r="DJ44" s="223"/>
      <c r="DK44" s="223"/>
      <c r="DL44" s="223"/>
      <c r="DM44" s="223"/>
      <c r="DN44" s="223"/>
      <c r="DO44" s="223"/>
      <c r="DP44" s="223"/>
      <c r="DQ44" s="223"/>
      <c r="DR44" s="223"/>
      <c r="DS44" s="223"/>
      <c r="DT44" s="223"/>
      <c r="DU44" s="223"/>
      <c r="DV44" s="223"/>
      <c r="DW44" s="223"/>
      <c r="DX44" s="223"/>
      <c r="DY44" s="223"/>
      <c r="DZ44" s="223"/>
      <c r="EA44" s="223"/>
      <c r="EB44" s="223"/>
      <c r="EC44" s="223"/>
      <c r="ED44" s="223"/>
      <c r="EE44" s="223"/>
      <c r="EF44" s="223"/>
      <c r="EG44" s="223"/>
      <c r="EH44" s="223"/>
      <c r="EI44" s="223"/>
      <c r="EJ44" s="223"/>
      <c r="EK44" s="223"/>
      <c r="EL44" s="223"/>
      <c r="EM44" s="223"/>
      <c r="EN44" s="223"/>
      <c r="EO44" s="223"/>
      <c r="EP44" s="223"/>
      <c r="EQ44" s="223"/>
      <c r="ER44" s="223"/>
      <c r="ES44" s="223"/>
      <c r="ET44" s="223"/>
      <c r="EU44" s="223"/>
      <c r="EV44" s="223"/>
      <c r="EW44" s="223"/>
      <c r="EX44" s="223"/>
      <c r="EY44" s="223"/>
      <c r="EZ44" s="223"/>
      <c r="FA44" s="223"/>
      <c r="FB44" s="223"/>
      <c r="FC44" s="223"/>
      <c r="FD44" s="223"/>
      <c r="FE44" s="223"/>
      <c r="FF44" s="223"/>
      <c r="FG44" s="223"/>
      <c r="FH44" s="223"/>
      <c r="FI44" s="223"/>
      <c r="FJ44" s="223"/>
      <c r="FK44" s="223"/>
      <c r="FL44" s="223"/>
      <c r="FM44" s="223"/>
      <c r="FN44" s="223"/>
      <c r="FO44" s="223"/>
      <c r="FP44" s="223"/>
      <c r="FQ44" s="223"/>
      <c r="FR44" s="223"/>
      <c r="FS44" s="223"/>
      <c r="FT44" s="223"/>
      <c r="FU44" s="223"/>
      <c r="FV44" s="223"/>
      <c r="FW44" s="223"/>
      <c r="FX44" s="223"/>
      <c r="FY44" s="223"/>
      <c r="FZ44" s="223"/>
      <c r="GA44" s="223"/>
      <c r="GB44" s="223"/>
      <c r="GC44" s="223"/>
      <c r="GD44" s="223"/>
      <c r="GE44" s="223"/>
      <c r="GF44" s="223"/>
      <c r="GG44" s="223"/>
      <c r="GH44" s="223"/>
    </row>
    <row r="45" spans="1:190" s="222" customFormat="1">
      <c r="A45" s="244">
        <v>4</v>
      </c>
      <c r="B45" s="250" t="s">
        <v>104</v>
      </c>
      <c r="C45" s="242">
        <f>R45+W45</f>
        <v>911449</v>
      </c>
      <c r="D45" s="242"/>
      <c r="E45" s="257"/>
      <c r="F45" s="242"/>
      <c r="G45" s="257"/>
      <c r="H45" s="257"/>
      <c r="I45" s="257"/>
      <c r="J45" s="257"/>
      <c r="K45" s="257"/>
      <c r="L45" s="257"/>
      <c r="M45" s="258"/>
      <c r="N45" s="257"/>
      <c r="O45" s="242"/>
      <c r="P45" s="242"/>
      <c r="Q45" s="242">
        <v>625.5</v>
      </c>
      <c r="R45" s="242">
        <v>845246</v>
      </c>
      <c r="S45" s="242"/>
      <c r="T45" s="242"/>
      <c r="U45" s="242"/>
      <c r="V45" s="242"/>
      <c r="W45" s="242">
        <v>66203</v>
      </c>
      <c r="X45" s="241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  <c r="AW45" s="223"/>
      <c r="AX45" s="223"/>
      <c r="AY45" s="223"/>
      <c r="AZ45" s="223"/>
      <c r="BA45" s="223"/>
      <c r="BB45" s="223"/>
      <c r="BC45" s="223"/>
      <c r="BD45" s="223"/>
      <c r="BE45" s="223"/>
      <c r="BF45" s="223"/>
      <c r="BG45" s="223"/>
      <c r="BH45" s="223"/>
      <c r="BI45" s="223"/>
      <c r="BJ45" s="223"/>
      <c r="BK45" s="223"/>
      <c r="BL45" s="223"/>
      <c r="BM45" s="223"/>
      <c r="BN45" s="223"/>
      <c r="BO45" s="223"/>
      <c r="BP45" s="223"/>
      <c r="BQ45" s="223"/>
      <c r="BR45" s="223"/>
      <c r="BS45" s="223"/>
      <c r="BT45" s="223"/>
      <c r="BU45" s="223"/>
      <c r="BV45" s="223"/>
      <c r="BW45" s="223"/>
      <c r="BX45" s="223"/>
      <c r="BY45" s="223"/>
      <c r="BZ45" s="223"/>
      <c r="CA45" s="223"/>
      <c r="CB45" s="223"/>
      <c r="CC45" s="223"/>
      <c r="CD45" s="223"/>
      <c r="CE45" s="223"/>
      <c r="CF45" s="223"/>
      <c r="CG45" s="223"/>
      <c r="CH45" s="223"/>
      <c r="CI45" s="223"/>
      <c r="CJ45" s="223"/>
      <c r="CK45" s="223"/>
      <c r="CL45" s="223"/>
      <c r="CM45" s="223"/>
      <c r="CN45" s="223"/>
      <c r="CO45" s="223"/>
      <c r="CP45" s="223"/>
      <c r="CQ45" s="223"/>
      <c r="CR45" s="223"/>
      <c r="CS45" s="223"/>
      <c r="CT45" s="223"/>
      <c r="CU45" s="223"/>
      <c r="CV45" s="223"/>
      <c r="CW45" s="223"/>
      <c r="CX45" s="223"/>
      <c r="CY45" s="223"/>
      <c r="CZ45" s="223"/>
      <c r="DA45" s="223"/>
      <c r="DB45" s="223"/>
      <c r="DC45" s="223"/>
      <c r="DD45" s="223"/>
      <c r="DE45" s="223"/>
      <c r="DF45" s="223"/>
      <c r="DG45" s="223"/>
      <c r="DH45" s="223"/>
      <c r="DI45" s="223"/>
      <c r="DJ45" s="223"/>
      <c r="DK45" s="223"/>
      <c r="DL45" s="223"/>
      <c r="DM45" s="223"/>
      <c r="DN45" s="223"/>
      <c r="DO45" s="223"/>
      <c r="DP45" s="223"/>
      <c r="DQ45" s="223"/>
      <c r="DR45" s="223"/>
      <c r="DS45" s="223"/>
      <c r="DT45" s="223"/>
      <c r="DU45" s="223"/>
      <c r="DV45" s="223"/>
      <c r="DW45" s="223"/>
      <c r="DX45" s="223"/>
      <c r="DY45" s="223"/>
      <c r="DZ45" s="223"/>
      <c r="EA45" s="223"/>
      <c r="EB45" s="223"/>
      <c r="EC45" s="223"/>
      <c r="ED45" s="223"/>
      <c r="EE45" s="223"/>
      <c r="EF45" s="223"/>
      <c r="EG45" s="223"/>
      <c r="EH45" s="223"/>
      <c r="EI45" s="223"/>
      <c r="EJ45" s="223"/>
      <c r="EK45" s="223"/>
      <c r="EL45" s="223"/>
      <c r="EM45" s="223"/>
      <c r="EN45" s="223"/>
      <c r="EO45" s="223"/>
      <c r="EP45" s="223"/>
      <c r="EQ45" s="223"/>
      <c r="ER45" s="223"/>
      <c r="ES45" s="223"/>
      <c r="ET45" s="223"/>
      <c r="EU45" s="223"/>
      <c r="EV45" s="223"/>
      <c r="EW45" s="223"/>
      <c r="EX45" s="223"/>
      <c r="EY45" s="223"/>
      <c r="EZ45" s="223"/>
      <c r="FA45" s="223"/>
      <c r="FB45" s="223"/>
      <c r="FC45" s="223"/>
      <c r="FD45" s="223"/>
      <c r="FE45" s="223"/>
      <c r="FF45" s="223"/>
      <c r="FG45" s="223"/>
      <c r="FH45" s="223"/>
      <c r="FI45" s="223"/>
      <c r="FJ45" s="223"/>
      <c r="FK45" s="223"/>
      <c r="FL45" s="223"/>
      <c r="FM45" s="223"/>
      <c r="FN45" s="223"/>
      <c r="FO45" s="223"/>
      <c r="FP45" s="223"/>
      <c r="FQ45" s="223"/>
      <c r="FR45" s="223"/>
      <c r="FS45" s="223"/>
      <c r="FT45" s="223"/>
      <c r="FU45" s="223"/>
      <c r="FV45" s="223"/>
      <c r="FW45" s="223"/>
      <c r="FX45" s="223"/>
      <c r="FY45" s="223"/>
      <c r="FZ45" s="223"/>
      <c r="GA45" s="223"/>
      <c r="GB45" s="223"/>
      <c r="GC45" s="223"/>
      <c r="GD45" s="223"/>
      <c r="GE45" s="223"/>
      <c r="GF45" s="223"/>
      <c r="GG45" s="223"/>
      <c r="GH45" s="223"/>
    </row>
    <row r="46" spans="1:190" s="252" customFormat="1" ht="31.5">
      <c r="A46" s="256">
        <v>5</v>
      </c>
      <c r="B46" s="255" t="s">
        <v>110</v>
      </c>
      <c r="C46" s="173">
        <v>921349.55</v>
      </c>
      <c r="D46" s="173">
        <f>F46+H46</f>
        <v>851856.7</v>
      </c>
      <c r="E46" s="253"/>
      <c r="F46" s="173">
        <v>532027</v>
      </c>
      <c r="G46" s="253"/>
      <c r="H46" s="173">
        <v>319829.7</v>
      </c>
      <c r="I46" s="253"/>
      <c r="J46" s="253"/>
      <c r="K46" s="253"/>
      <c r="L46" s="253"/>
      <c r="M46" s="254"/>
      <c r="N46" s="253"/>
      <c r="O46" s="173"/>
      <c r="P46" s="173"/>
      <c r="Q46" s="173"/>
      <c r="R46" s="173"/>
      <c r="S46" s="173"/>
      <c r="T46" s="173"/>
      <c r="U46" s="173"/>
      <c r="V46" s="173"/>
      <c r="W46" s="173">
        <v>69492.55</v>
      </c>
      <c r="X46" s="245"/>
    </row>
    <row r="47" spans="1:190" s="239" customFormat="1">
      <c r="A47" s="404" t="s">
        <v>1</v>
      </c>
      <c r="B47" s="405"/>
      <c r="C47" s="247">
        <f>C42+C43+C44+C45+C46</f>
        <v>11649207.550000001</v>
      </c>
      <c r="D47" s="247">
        <f>D43+D46</f>
        <v>6122255.7000000002</v>
      </c>
      <c r="E47" s="247"/>
      <c r="F47" s="247">
        <f>F43+F46</f>
        <v>5802426</v>
      </c>
      <c r="G47" s="247"/>
      <c r="H47" s="247">
        <f>H46</f>
        <v>319829.7</v>
      </c>
      <c r="I47" s="247"/>
      <c r="J47" s="247"/>
      <c r="K47" s="247"/>
      <c r="L47" s="247"/>
      <c r="M47" s="247"/>
      <c r="N47" s="247"/>
      <c r="O47" s="247">
        <f>O42</f>
        <v>1339</v>
      </c>
      <c r="P47" s="247">
        <f>P42</f>
        <v>3374004</v>
      </c>
      <c r="Q47" s="247">
        <f>Q45</f>
        <v>625.5</v>
      </c>
      <c r="R47" s="247">
        <f>R45</f>
        <v>845246</v>
      </c>
      <c r="S47" s="247">
        <f>S44</f>
        <v>186</v>
      </c>
      <c r="T47" s="247">
        <f>T44</f>
        <v>458993</v>
      </c>
      <c r="U47" s="247"/>
      <c r="V47" s="247"/>
      <c r="W47" s="247">
        <f>W42+W43+W44+W45+W46</f>
        <v>848708.55</v>
      </c>
      <c r="X47" s="232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231"/>
      <c r="CO47" s="231"/>
      <c r="CP47" s="231"/>
      <c r="CQ47" s="231"/>
      <c r="CR47" s="231"/>
      <c r="CS47" s="231"/>
      <c r="CT47" s="231"/>
      <c r="CU47" s="231"/>
      <c r="CV47" s="231"/>
      <c r="CW47" s="231"/>
      <c r="CX47" s="231"/>
      <c r="CY47" s="231"/>
      <c r="CZ47" s="231"/>
      <c r="DA47" s="231"/>
      <c r="DB47" s="231"/>
      <c r="DC47" s="231"/>
      <c r="DD47" s="231"/>
      <c r="DE47" s="231"/>
      <c r="DF47" s="231"/>
      <c r="DG47" s="231"/>
      <c r="DH47" s="231"/>
      <c r="DI47" s="231"/>
      <c r="DJ47" s="231"/>
      <c r="DK47" s="231"/>
      <c r="DL47" s="231"/>
      <c r="DM47" s="231"/>
      <c r="DN47" s="231"/>
      <c r="DO47" s="231"/>
      <c r="DP47" s="231"/>
      <c r="DQ47" s="231"/>
      <c r="DR47" s="231"/>
      <c r="DS47" s="231"/>
      <c r="DT47" s="231"/>
      <c r="DU47" s="231"/>
      <c r="DV47" s="231"/>
      <c r="DW47" s="231"/>
      <c r="DX47" s="231"/>
      <c r="DY47" s="231"/>
      <c r="DZ47" s="231"/>
      <c r="EA47" s="231"/>
      <c r="EB47" s="231"/>
      <c r="EC47" s="231"/>
      <c r="ED47" s="231"/>
      <c r="EE47" s="231"/>
      <c r="EF47" s="231"/>
      <c r="EG47" s="231"/>
      <c r="EH47" s="231"/>
      <c r="EI47" s="231"/>
      <c r="EJ47" s="231"/>
      <c r="EK47" s="231"/>
      <c r="EL47" s="231"/>
      <c r="EM47" s="231"/>
      <c r="EN47" s="231"/>
      <c r="EO47" s="231"/>
      <c r="EP47" s="231"/>
      <c r="EQ47" s="231"/>
      <c r="ER47" s="231"/>
      <c r="ES47" s="231"/>
      <c r="ET47" s="231"/>
      <c r="EU47" s="231"/>
      <c r="EV47" s="231"/>
      <c r="EW47" s="231"/>
      <c r="EX47" s="231"/>
      <c r="EY47" s="231"/>
      <c r="EZ47" s="231"/>
      <c r="FA47" s="231"/>
      <c r="FB47" s="231"/>
      <c r="FC47" s="231"/>
      <c r="FD47" s="231"/>
      <c r="FE47" s="231"/>
      <c r="FF47" s="231"/>
      <c r="FG47" s="231"/>
      <c r="FH47" s="231"/>
      <c r="FI47" s="231"/>
      <c r="FJ47" s="231"/>
      <c r="FK47" s="231"/>
      <c r="FL47" s="231"/>
      <c r="FM47" s="231"/>
      <c r="FN47" s="231"/>
      <c r="FO47" s="231"/>
      <c r="FP47" s="231"/>
      <c r="FQ47" s="231"/>
      <c r="FR47" s="231"/>
      <c r="FS47" s="231"/>
      <c r="FT47" s="231"/>
      <c r="FU47" s="231"/>
      <c r="FV47" s="231"/>
      <c r="FW47" s="231"/>
      <c r="FX47" s="231"/>
      <c r="FY47" s="231"/>
      <c r="FZ47" s="231"/>
      <c r="GA47" s="231"/>
      <c r="GB47" s="231"/>
      <c r="GC47" s="231"/>
      <c r="GD47" s="231"/>
      <c r="GE47" s="231"/>
      <c r="GF47" s="231"/>
      <c r="GG47" s="231"/>
      <c r="GH47" s="231"/>
    </row>
    <row r="48" spans="1:190" s="222" customFormat="1" ht="18" customHeight="1">
      <c r="A48" s="427" t="s">
        <v>109</v>
      </c>
      <c r="B48" s="428"/>
      <c r="C48" s="428"/>
      <c r="D48" s="428"/>
      <c r="E48" s="428"/>
      <c r="F48" s="428"/>
      <c r="G48" s="428"/>
      <c r="H48" s="428"/>
      <c r="I48" s="428"/>
      <c r="J48" s="428"/>
      <c r="K48" s="428"/>
      <c r="L48" s="428"/>
      <c r="M48" s="428"/>
      <c r="N48" s="428"/>
      <c r="O48" s="428"/>
      <c r="P48" s="428"/>
      <c r="Q48" s="428"/>
      <c r="R48" s="428"/>
      <c r="S48" s="428"/>
      <c r="T48" s="428"/>
      <c r="U48" s="428"/>
      <c r="V48" s="428"/>
      <c r="W48" s="428"/>
      <c r="X48" s="428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223"/>
      <c r="AY48" s="223"/>
      <c r="AZ48" s="223"/>
      <c r="BA48" s="223"/>
      <c r="BB48" s="223"/>
      <c r="BC48" s="223"/>
      <c r="BD48" s="223"/>
      <c r="BE48" s="223"/>
      <c r="BF48" s="223"/>
      <c r="BG48" s="223"/>
      <c r="BH48" s="223"/>
      <c r="BI48" s="223"/>
      <c r="BJ48" s="223"/>
      <c r="BK48" s="223"/>
      <c r="BL48" s="223"/>
      <c r="BM48" s="223"/>
      <c r="BN48" s="223"/>
      <c r="BO48" s="223"/>
      <c r="BP48" s="223"/>
      <c r="BQ48" s="223"/>
      <c r="BR48" s="223"/>
      <c r="BS48" s="223"/>
      <c r="BT48" s="223"/>
      <c r="BU48" s="223"/>
      <c r="BV48" s="223"/>
      <c r="BW48" s="223"/>
      <c r="BX48" s="223"/>
      <c r="BY48" s="223"/>
      <c r="BZ48" s="223"/>
      <c r="CA48" s="223"/>
      <c r="CB48" s="223"/>
      <c r="CC48" s="223"/>
      <c r="CD48" s="223"/>
      <c r="CE48" s="223"/>
      <c r="CF48" s="223"/>
      <c r="CG48" s="223"/>
      <c r="CH48" s="223"/>
      <c r="CI48" s="223"/>
      <c r="CJ48" s="223"/>
      <c r="CK48" s="223"/>
      <c r="CL48" s="223"/>
      <c r="CM48" s="223"/>
      <c r="CN48" s="223"/>
      <c r="CO48" s="223"/>
      <c r="CP48" s="223"/>
      <c r="CQ48" s="223"/>
      <c r="CR48" s="223"/>
      <c r="CS48" s="223"/>
      <c r="CT48" s="223"/>
      <c r="CU48" s="223"/>
      <c r="CV48" s="223"/>
      <c r="CW48" s="223"/>
      <c r="CX48" s="223"/>
      <c r="CY48" s="223"/>
      <c r="CZ48" s="223"/>
      <c r="DA48" s="223"/>
      <c r="DB48" s="223"/>
      <c r="DC48" s="223"/>
      <c r="DD48" s="223"/>
      <c r="DE48" s="223"/>
      <c r="DF48" s="223"/>
      <c r="DG48" s="223"/>
      <c r="DH48" s="223"/>
      <c r="DI48" s="223"/>
      <c r="DJ48" s="223"/>
      <c r="DK48" s="223"/>
      <c r="DL48" s="223"/>
      <c r="DM48" s="223"/>
      <c r="DN48" s="223"/>
      <c r="DO48" s="223"/>
      <c r="DP48" s="223"/>
      <c r="DQ48" s="223"/>
      <c r="DR48" s="223"/>
      <c r="DS48" s="223"/>
      <c r="DT48" s="223"/>
      <c r="DU48" s="223"/>
      <c r="DV48" s="223"/>
      <c r="DW48" s="223"/>
      <c r="DX48" s="223"/>
      <c r="DY48" s="223"/>
      <c r="DZ48" s="223"/>
      <c r="EA48" s="223"/>
      <c r="EB48" s="223"/>
      <c r="EC48" s="223"/>
      <c r="ED48" s="223"/>
      <c r="EE48" s="223"/>
      <c r="EF48" s="223"/>
      <c r="EG48" s="223"/>
      <c r="EH48" s="223"/>
      <c r="EI48" s="223"/>
      <c r="EJ48" s="223"/>
      <c r="EK48" s="223"/>
      <c r="EL48" s="223"/>
      <c r="EM48" s="223"/>
      <c r="EN48" s="223"/>
      <c r="EO48" s="223"/>
      <c r="EP48" s="223"/>
      <c r="EQ48" s="223"/>
      <c r="ER48" s="223"/>
      <c r="ES48" s="223"/>
      <c r="ET48" s="223"/>
      <c r="EU48" s="223"/>
      <c r="EV48" s="223"/>
      <c r="EW48" s="223"/>
      <c r="EX48" s="223"/>
      <c r="EY48" s="223"/>
      <c r="EZ48" s="223"/>
      <c r="FA48" s="223"/>
      <c r="FB48" s="223"/>
      <c r="FC48" s="223"/>
      <c r="FD48" s="223"/>
      <c r="FE48" s="223"/>
      <c r="FF48" s="223"/>
      <c r="FG48" s="223"/>
      <c r="FH48" s="223"/>
      <c r="FI48" s="223"/>
      <c r="FJ48" s="223"/>
      <c r="FK48" s="223"/>
      <c r="FL48" s="223"/>
      <c r="FM48" s="223"/>
      <c r="FN48" s="223"/>
      <c r="FO48" s="223"/>
      <c r="FP48" s="223"/>
      <c r="FQ48" s="223"/>
      <c r="FR48" s="223"/>
      <c r="FS48" s="223"/>
      <c r="FT48" s="223"/>
      <c r="FU48" s="223"/>
      <c r="FV48" s="223"/>
      <c r="FW48" s="223"/>
      <c r="FX48" s="223"/>
      <c r="FY48" s="223"/>
      <c r="FZ48" s="223"/>
      <c r="GA48" s="223"/>
      <c r="GB48" s="223"/>
      <c r="GC48" s="223"/>
      <c r="GD48" s="223"/>
      <c r="GE48" s="223"/>
      <c r="GF48" s="223"/>
      <c r="GG48" s="223"/>
      <c r="GH48" s="223"/>
    </row>
    <row r="49" spans="1:190" s="222" customFormat="1" ht="31.5">
      <c r="A49" s="246">
        <v>1</v>
      </c>
      <c r="B49" s="250" t="s">
        <v>108</v>
      </c>
      <c r="C49" s="173">
        <f>SUM(P49+W49)</f>
        <v>2603033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>
        <v>958</v>
      </c>
      <c r="P49" s="173">
        <v>2413962</v>
      </c>
      <c r="Q49" s="173"/>
      <c r="R49" s="173"/>
      <c r="S49" s="173"/>
      <c r="T49" s="173"/>
      <c r="U49" s="173"/>
      <c r="V49" s="173"/>
      <c r="W49" s="173">
        <v>189071</v>
      </c>
      <c r="X49" s="245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23"/>
      <c r="BV49" s="223"/>
      <c r="BW49" s="223"/>
      <c r="BX49" s="223"/>
      <c r="BY49" s="223"/>
      <c r="BZ49" s="223"/>
      <c r="CA49" s="223"/>
      <c r="CB49" s="223"/>
      <c r="CC49" s="223"/>
      <c r="CD49" s="223"/>
      <c r="CE49" s="223"/>
      <c r="CF49" s="223"/>
      <c r="CG49" s="223"/>
      <c r="CH49" s="223"/>
      <c r="CI49" s="223"/>
      <c r="CJ49" s="223"/>
      <c r="CK49" s="223"/>
      <c r="CL49" s="223"/>
      <c r="CM49" s="223"/>
      <c r="CN49" s="223"/>
      <c r="CO49" s="223"/>
      <c r="CP49" s="223"/>
      <c r="CQ49" s="223"/>
      <c r="CR49" s="223"/>
      <c r="CS49" s="223"/>
      <c r="CT49" s="223"/>
      <c r="CU49" s="223"/>
      <c r="CV49" s="223"/>
      <c r="CW49" s="223"/>
      <c r="CX49" s="223"/>
      <c r="CY49" s="223"/>
      <c r="CZ49" s="223"/>
      <c r="DA49" s="223"/>
      <c r="DB49" s="223"/>
      <c r="DC49" s="223"/>
      <c r="DD49" s="223"/>
      <c r="DE49" s="223"/>
      <c r="DF49" s="223"/>
      <c r="DG49" s="223"/>
      <c r="DH49" s="223"/>
      <c r="DI49" s="223"/>
      <c r="DJ49" s="223"/>
      <c r="DK49" s="223"/>
      <c r="DL49" s="223"/>
      <c r="DM49" s="223"/>
      <c r="DN49" s="223"/>
      <c r="DO49" s="223"/>
      <c r="DP49" s="223"/>
      <c r="DQ49" s="223"/>
      <c r="DR49" s="223"/>
      <c r="DS49" s="223"/>
      <c r="DT49" s="223"/>
      <c r="DU49" s="223"/>
      <c r="DV49" s="223"/>
      <c r="DW49" s="223"/>
      <c r="DX49" s="223"/>
      <c r="DY49" s="223"/>
      <c r="DZ49" s="223"/>
      <c r="EA49" s="223"/>
      <c r="EB49" s="223"/>
      <c r="EC49" s="223"/>
      <c r="ED49" s="223"/>
      <c r="EE49" s="223"/>
      <c r="EF49" s="223"/>
      <c r="EG49" s="223"/>
      <c r="EH49" s="223"/>
      <c r="EI49" s="223"/>
      <c r="EJ49" s="223"/>
      <c r="EK49" s="223"/>
      <c r="EL49" s="223"/>
      <c r="EM49" s="223"/>
      <c r="EN49" s="223"/>
      <c r="EO49" s="223"/>
      <c r="EP49" s="223"/>
      <c r="EQ49" s="223"/>
      <c r="ER49" s="223"/>
      <c r="ES49" s="223"/>
      <c r="ET49" s="223"/>
      <c r="EU49" s="223"/>
      <c r="EV49" s="223"/>
      <c r="EW49" s="223"/>
      <c r="EX49" s="223"/>
      <c r="EY49" s="223"/>
      <c r="EZ49" s="223"/>
      <c r="FA49" s="223"/>
      <c r="FB49" s="223"/>
      <c r="FC49" s="223"/>
      <c r="FD49" s="223"/>
      <c r="FE49" s="223"/>
      <c r="FF49" s="223"/>
      <c r="FG49" s="223"/>
      <c r="FH49" s="223"/>
      <c r="FI49" s="223"/>
      <c r="FJ49" s="223"/>
      <c r="FK49" s="223"/>
      <c r="FL49" s="223"/>
      <c r="FM49" s="223"/>
      <c r="FN49" s="223"/>
      <c r="FO49" s="223"/>
      <c r="FP49" s="223"/>
      <c r="FQ49" s="223"/>
      <c r="FR49" s="223"/>
      <c r="FS49" s="223"/>
      <c r="FT49" s="223"/>
      <c r="FU49" s="223"/>
      <c r="FV49" s="223"/>
      <c r="FW49" s="223"/>
      <c r="FX49" s="223"/>
      <c r="FY49" s="223"/>
      <c r="FZ49" s="223"/>
      <c r="GA49" s="223"/>
      <c r="GB49" s="223"/>
      <c r="GC49" s="223"/>
      <c r="GD49" s="223"/>
      <c r="GE49" s="223"/>
      <c r="GF49" s="223"/>
      <c r="GG49" s="223"/>
      <c r="GH49" s="223"/>
    </row>
    <row r="50" spans="1:190" s="222" customFormat="1" ht="31.5">
      <c r="A50" s="244">
        <v>2</v>
      </c>
      <c r="B50" s="250" t="s">
        <v>107</v>
      </c>
      <c r="C50" s="173">
        <f>P50+W50</f>
        <v>3757824</v>
      </c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>
        <v>1383</v>
      </c>
      <c r="P50" s="173">
        <v>3484875</v>
      </c>
      <c r="Q50" s="173"/>
      <c r="R50" s="173"/>
      <c r="S50" s="173"/>
      <c r="T50" s="173"/>
      <c r="U50" s="173"/>
      <c r="V50" s="173"/>
      <c r="W50" s="173">
        <v>272949</v>
      </c>
      <c r="X50" s="245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223"/>
      <c r="AQ50" s="223"/>
      <c r="AR50" s="223"/>
      <c r="AS50" s="223"/>
      <c r="AT50" s="223"/>
      <c r="AU50" s="223"/>
      <c r="AV50" s="223"/>
      <c r="AW50" s="223"/>
      <c r="AX50" s="223"/>
      <c r="AY50" s="223"/>
      <c r="AZ50" s="223"/>
      <c r="BA50" s="223"/>
      <c r="BB50" s="223"/>
      <c r="BC50" s="223"/>
      <c r="BD50" s="223"/>
      <c r="BE50" s="223"/>
      <c r="BF50" s="223"/>
      <c r="BG50" s="223"/>
      <c r="BH50" s="223"/>
      <c r="BI50" s="223"/>
      <c r="BJ50" s="223"/>
      <c r="BK50" s="223"/>
      <c r="BL50" s="223"/>
      <c r="BM50" s="223"/>
      <c r="BN50" s="223"/>
      <c r="BO50" s="223"/>
      <c r="BP50" s="223"/>
      <c r="BQ50" s="223"/>
      <c r="BR50" s="223"/>
      <c r="BS50" s="223"/>
      <c r="BT50" s="223"/>
      <c r="BU50" s="223"/>
      <c r="BV50" s="223"/>
      <c r="BW50" s="223"/>
      <c r="BX50" s="223"/>
      <c r="BY50" s="223"/>
      <c r="BZ50" s="223"/>
      <c r="CA50" s="223"/>
      <c r="CB50" s="223"/>
      <c r="CC50" s="223"/>
      <c r="CD50" s="223"/>
      <c r="CE50" s="223"/>
      <c r="CF50" s="223"/>
      <c r="CG50" s="223"/>
      <c r="CH50" s="223"/>
      <c r="CI50" s="223"/>
      <c r="CJ50" s="223"/>
      <c r="CK50" s="223"/>
      <c r="CL50" s="223"/>
      <c r="CM50" s="223"/>
      <c r="CN50" s="223"/>
      <c r="CO50" s="223"/>
      <c r="CP50" s="223"/>
      <c r="CQ50" s="223"/>
      <c r="CR50" s="223"/>
      <c r="CS50" s="223"/>
      <c r="CT50" s="223"/>
      <c r="CU50" s="223"/>
      <c r="CV50" s="223"/>
      <c r="CW50" s="223"/>
      <c r="CX50" s="223"/>
      <c r="CY50" s="223"/>
      <c r="CZ50" s="223"/>
      <c r="DA50" s="223"/>
      <c r="DB50" s="223"/>
      <c r="DC50" s="223"/>
      <c r="DD50" s="223"/>
      <c r="DE50" s="223"/>
      <c r="DF50" s="223"/>
      <c r="DG50" s="223"/>
      <c r="DH50" s="223"/>
      <c r="DI50" s="223"/>
      <c r="DJ50" s="223"/>
      <c r="DK50" s="223"/>
      <c r="DL50" s="223"/>
      <c r="DM50" s="223"/>
      <c r="DN50" s="223"/>
      <c r="DO50" s="223"/>
      <c r="DP50" s="223"/>
      <c r="DQ50" s="223"/>
      <c r="DR50" s="223"/>
      <c r="DS50" s="223"/>
      <c r="DT50" s="223"/>
      <c r="DU50" s="223"/>
      <c r="DV50" s="223"/>
      <c r="DW50" s="223"/>
      <c r="DX50" s="223"/>
      <c r="DY50" s="223"/>
      <c r="DZ50" s="223"/>
      <c r="EA50" s="223"/>
      <c r="EB50" s="223"/>
      <c r="EC50" s="223"/>
      <c r="ED50" s="223"/>
      <c r="EE50" s="223"/>
      <c r="EF50" s="223"/>
      <c r="EG50" s="223"/>
      <c r="EH50" s="223"/>
      <c r="EI50" s="223"/>
      <c r="EJ50" s="223"/>
      <c r="EK50" s="223"/>
      <c r="EL50" s="223"/>
      <c r="EM50" s="223"/>
      <c r="EN50" s="223"/>
      <c r="EO50" s="223"/>
      <c r="EP50" s="223"/>
      <c r="EQ50" s="223"/>
      <c r="ER50" s="223"/>
      <c r="ES50" s="223"/>
      <c r="ET50" s="223"/>
      <c r="EU50" s="223"/>
      <c r="EV50" s="223"/>
      <c r="EW50" s="223"/>
      <c r="EX50" s="223"/>
      <c r="EY50" s="223"/>
      <c r="EZ50" s="223"/>
      <c r="FA50" s="223"/>
      <c r="FB50" s="223"/>
      <c r="FC50" s="223"/>
      <c r="FD50" s="223"/>
      <c r="FE50" s="223"/>
      <c r="FF50" s="223"/>
      <c r="FG50" s="223"/>
      <c r="FH50" s="223"/>
      <c r="FI50" s="223"/>
      <c r="FJ50" s="223"/>
      <c r="FK50" s="223"/>
      <c r="FL50" s="223"/>
      <c r="FM50" s="223"/>
      <c r="FN50" s="223"/>
      <c r="FO50" s="223"/>
      <c r="FP50" s="223"/>
      <c r="FQ50" s="223"/>
      <c r="FR50" s="223"/>
      <c r="FS50" s="223"/>
      <c r="FT50" s="223"/>
      <c r="FU50" s="223"/>
      <c r="FV50" s="223"/>
      <c r="FW50" s="223"/>
      <c r="FX50" s="223"/>
      <c r="FY50" s="223"/>
      <c r="FZ50" s="223"/>
      <c r="GA50" s="223"/>
      <c r="GB50" s="223"/>
      <c r="GC50" s="223"/>
      <c r="GD50" s="223"/>
      <c r="GE50" s="223"/>
      <c r="GF50" s="223"/>
      <c r="GG50" s="223"/>
      <c r="GH50" s="223"/>
    </row>
    <row r="51" spans="1:190" s="222" customFormat="1">
      <c r="A51" s="244">
        <v>3</v>
      </c>
      <c r="B51" s="250" t="s">
        <v>45</v>
      </c>
      <c r="C51" s="173">
        <f>M51+P51+Q51+S51+W51</f>
        <v>2230018.9899999998</v>
      </c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>
        <v>682.3</v>
      </c>
      <c r="P51" s="173">
        <v>2068041.95</v>
      </c>
      <c r="Q51" s="173"/>
      <c r="R51" s="173"/>
      <c r="S51" s="173"/>
      <c r="T51" s="173"/>
      <c r="U51" s="173"/>
      <c r="V51" s="173"/>
      <c r="W51" s="173">
        <v>161977.04</v>
      </c>
      <c r="X51" s="245"/>
      <c r="Y51" s="223"/>
      <c r="Z51" s="223"/>
      <c r="AA51" s="223"/>
      <c r="AB51" s="223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3"/>
      <c r="AT51" s="223"/>
      <c r="AU51" s="223"/>
      <c r="AV51" s="223"/>
      <c r="AW51" s="223"/>
      <c r="AX51" s="223"/>
      <c r="AY51" s="223"/>
      <c r="AZ51" s="223"/>
      <c r="BA51" s="223"/>
      <c r="BB51" s="223"/>
      <c r="BC51" s="223"/>
      <c r="BD51" s="223"/>
      <c r="BE51" s="223"/>
      <c r="BF51" s="223"/>
      <c r="BG51" s="223"/>
      <c r="BH51" s="223"/>
      <c r="BI51" s="223"/>
      <c r="BJ51" s="223"/>
      <c r="BK51" s="223"/>
      <c r="BL51" s="223"/>
      <c r="BM51" s="223"/>
      <c r="BN51" s="223"/>
      <c r="BO51" s="223"/>
      <c r="BP51" s="223"/>
      <c r="BQ51" s="223"/>
      <c r="BR51" s="223"/>
      <c r="BS51" s="223"/>
      <c r="BT51" s="223"/>
      <c r="BU51" s="223"/>
      <c r="BV51" s="223"/>
      <c r="BW51" s="223"/>
      <c r="BX51" s="223"/>
      <c r="BY51" s="223"/>
      <c r="BZ51" s="223"/>
      <c r="CA51" s="223"/>
      <c r="CB51" s="223"/>
      <c r="CC51" s="223"/>
      <c r="CD51" s="223"/>
      <c r="CE51" s="223"/>
      <c r="CF51" s="223"/>
      <c r="CG51" s="223"/>
      <c r="CH51" s="223"/>
      <c r="CI51" s="223"/>
      <c r="CJ51" s="223"/>
      <c r="CK51" s="223"/>
      <c r="CL51" s="223"/>
      <c r="CM51" s="223"/>
      <c r="CN51" s="223"/>
      <c r="CO51" s="223"/>
      <c r="CP51" s="223"/>
      <c r="CQ51" s="223"/>
      <c r="CR51" s="223"/>
      <c r="CS51" s="223"/>
      <c r="CT51" s="223"/>
      <c r="CU51" s="223"/>
      <c r="CV51" s="223"/>
      <c r="CW51" s="223"/>
      <c r="CX51" s="223"/>
      <c r="CY51" s="223"/>
      <c r="CZ51" s="223"/>
      <c r="DA51" s="223"/>
      <c r="DB51" s="223"/>
      <c r="DC51" s="223"/>
      <c r="DD51" s="223"/>
      <c r="DE51" s="223"/>
      <c r="DF51" s="223"/>
      <c r="DG51" s="223"/>
      <c r="DH51" s="223"/>
      <c r="DI51" s="223"/>
      <c r="DJ51" s="223"/>
      <c r="DK51" s="223"/>
      <c r="DL51" s="223"/>
      <c r="DM51" s="223"/>
      <c r="DN51" s="223"/>
      <c r="DO51" s="223"/>
      <c r="DP51" s="223"/>
      <c r="DQ51" s="223"/>
      <c r="DR51" s="223"/>
      <c r="DS51" s="223"/>
      <c r="DT51" s="223"/>
      <c r="DU51" s="223"/>
      <c r="DV51" s="223"/>
      <c r="DW51" s="223"/>
      <c r="DX51" s="223"/>
      <c r="DY51" s="223"/>
      <c r="DZ51" s="223"/>
      <c r="EA51" s="223"/>
      <c r="EB51" s="223"/>
      <c r="EC51" s="223"/>
      <c r="ED51" s="223"/>
      <c r="EE51" s="223"/>
      <c r="EF51" s="223"/>
      <c r="EG51" s="223"/>
      <c r="EH51" s="223"/>
      <c r="EI51" s="223"/>
      <c r="EJ51" s="223"/>
      <c r="EK51" s="223"/>
      <c r="EL51" s="223"/>
      <c r="EM51" s="223"/>
      <c r="EN51" s="223"/>
      <c r="EO51" s="223"/>
      <c r="EP51" s="223"/>
      <c r="EQ51" s="223"/>
      <c r="ER51" s="223"/>
      <c r="ES51" s="223"/>
      <c r="ET51" s="223"/>
      <c r="EU51" s="223"/>
      <c r="EV51" s="223"/>
      <c r="EW51" s="223"/>
      <c r="EX51" s="223"/>
      <c r="EY51" s="223"/>
      <c r="EZ51" s="223"/>
      <c r="FA51" s="223"/>
      <c r="FB51" s="223"/>
      <c r="FC51" s="223"/>
      <c r="FD51" s="223"/>
      <c r="FE51" s="223"/>
      <c r="FF51" s="223"/>
      <c r="FG51" s="223"/>
      <c r="FH51" s="223"/>
      <c r="FI51" s="223"/>
      <c r="FJ51" s="223"/>
      <c r="FK51" s="223"/>
      <c r="FL51" s="223"/>
      <c r="FM51" s="223"/>
      <c r="FN51" s="223"/>
      <c r="FO51" s="223"/>
      <c r="FP51" s="223"/>
      <c r="FQ51" s="223"/>
      <c r="FR51" s="223"/>
      <c r="FS51" s="223"/>
      <c r="FT51" s="223"/>
      <c r="FU51" s="223"/>
      <c r="FV51" s="223"/>
      <c r="FW51" s="223"/>
      <c r="FX51" s="223"/>
      <c r="FY51" s="223"/>
      <c r="FZ51" s="223"/>
      <c r="GA51" s="223"/>
      <c r="GB51" s="223"/>
      <c r="GC51" s="223"/>
      <c r="GD51" s="223"/>
      <c r="GE51" s="223"/>
      <c r="GF51" s="223"/>
      <c r="GG51" s="223"/>
      <c r="GH51" s="223"/>
    </row>
    <row r="52" spans="1:190" s="248" customFormat="1" ht="31.5" customHeight="1">
      <c r="A52" s="251">
        <v>4</v>
      </c>
      <c r="B52" s="250" t="s">
        <v>106</v>
      </c>
      <c r="C52" s="173">
        <f>E52+F52+H52+P52+W52</f>
        <v>1023687.6199999999</v>
      </c>
      <c r="D52" s="173">
        <f>E52+F52+H52</f>
        <v>928428.44</v>
      </c>
      <c r="E52" s="173"/>
      <c r="F52" s="173">
        <v>578145</v>
      </c>
      <c r="G52" s="173"/>
      <c r="H52" s="173">
        <v>350283.44</v>
      </c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>
        <v>95259.18</v>
      </c>
      <c r="X52" s="245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49"/>
      <c r="CY52" s="249"/>
      <c r="CZ52" s="249"/>
      <c r="DA52" s="249"/>
      <c r="DB52" s="249"/>
      <c r="DC52" s="249"/>
      <c r="DD52" s="249"/>
      <c r="DE52" s="249"/>
      <c r="DF52" s="249"/>
      <c r="DG52" s="249"/>
      <c r="DH52" s="249"/>
      <c r="DI52" s="249"/>
      <c r="DJ52" s="249"/>
      <c r="DK52" s="249"/>
      <c r="DL52" s="249"/>
      <c r="DM52" s="249"/>
      <c r="DN52" s="249"/>
      <c r="DO52" s="249"/>
      <c r="DP52" s="249"/>
      <c r="DQ52" s="249"/>
      <c r="DR52" s="249"/>
      <c r="DS52" s="249"/>
      <c r="DT52" s="249"/>
      <c r="DU52" s="249"/>
      <c r="DV52" s="249"/>
      <c r="DW52" s="249"/>
      <c r="DX52" s="249"/>
      <c r="DY52" s="249"/>
      <c r="DZ52" s="249"/>
      <c r="EA52" s="249"/>
      <c r="EB52" s="249"/>
      <c r="EC52" s="249"/>
      <c r="ED52" s="249"/>
      <c r="EE52" s="249"/>
      <c r="EF52" s="249"/>
      <c r="EG52" s="249"/>
      <c r="EH52" s="249"/>
      <c r="EI52" s="249"/>
      <c r="EJ52" s="249"/>
      <c r="EK52" s="249"/>
      <c r="EL52" s="249"/>
      <c r="EM52" s="249"/>
      <c r="EN52" s="249"/>
      <c r="EO52" s="249"/>
      <c r="EP52" s="249"/>
      <c r="EQ52" s="249"/>
      <c r="ER52" s="249"/>
      <c r="ES52" s="249"/>
      <c r="ET52" s="249"/>
      <c r="EU52" s="249"/>
      <c r="EV52" s="249"/>
      <c r="EW52" s="249"/>
      <c r="EX52" s="249"/>
      <c r="EY52" s="249"/>
      <c r="EZ52" s="249"/>
      <c r="FA52" s="249"/>
      <c r="FB52" s="249"/>
      <c r="FC52" s="249"/>
      <c r="FD52" s="249"/>
      <c r="FE52" s="249"/>
      <c r="FF52" s="249"/>
      <c r="FG52" s="249"/>
      <c r="FH52" s="249"/>
      <c r="FI52" s="249"/>
      <c r="FJ52" s="249"/>
      <c r="FK52" s="249"/>
      <c r="FL52" s="249"/>
      <c r="FM52" s="249"/>
      <c r="FN52" s="249"/>
      <c r="FO52" s="249"/>
      <c r="FP52" s="249"/>
      <c r="FQ52" s="249"/>
      <c r="FR52" s="249"/>
      <c r="FS52" s="249"/>
      <c r="FT52" s="249"/>
      <c r="FU52" s="249"/>
      <c r="FV52" s="249"/>
      <c r="FW52" s="249"/>
      <c r="FX52" s="249"/>
      <c r="FY52" s="249"/>
      <c r="FZ52" s="249"/>
      <c r="GA52" s="249"/>
      <c r="GB52" s="249"/>
      <c r="GC52" s="249"/>
      <c r="GD52" s="249"/>
      <c r="GE52" s="249"/>
      <c r="GF52" s="249"/>
      <c r="GG52" s="249"/>
      <c r="GH52" s="249"/>
    </row>
    <row r="53" spans="1:190" s="239" customFormat="1">
      <c r="A53" s="404" t="s">
        <v>1</v>
      </c>
      <c r="B53" s="405"/>
      <c r="C53" s="247">
        <f>C49+C50+C51+C52</f>
        <v>9614563.6099999994</v>
      </c>
      <c r="D53" s="247">
        <f>D52</f>
        <v>928428.44</v>
      </c>
      <c r="E53" s="247"/>
      <c r="F53" s="247">
        <f>F52</f>
        <v>578145</v>
      </c>
      <c r="G53" s="247"/>
      <c r="H53" s="247">
        <f>H52</f>
        <v>350283.44</v>
      </c>
      <c r="I53" s="247"/>
      <c r="J53" s="247"/>
      <c r="K53" s="247"/>
      <c r="L53" s="247"/>
      <c r="M53" s="247"/>
      <c r="N53" s="247"/>
      <c r="O53" s="247">
        <f>O49+O50+O51</f>
        <v>3023.3</v>
      </c>
      <c r="P53" s="247">
        <f>P49+P50+P51</f>
        <v>7966878.9500000002</v>
      </c>
      <c r="Q53" s="247"/>
      <c r="R53" s="247"/>
      <c r="S53" s="247"/>
      <c r="T53" s="247"/>
      <c r="U53" s="247"/>
      <c r="V53" s="247"/>
      <c r="W53" s="247">
        <f>W49+W50+W51+W52</f>
        <v>719256.22</v>
      </c>
      <c r="X53" s="240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1"/>
      <c r="AP53" s="231"/>
      <c r="AQ53" s="231"/>
      <c r="AR53" s="231"/>
      <c r="AS53" s="231"/>
      <c r="AT53" s="231"/>
      <c r="AU53" s="231"/>
      <c r="AV53" s="231"/>
      <c r="AW53" s="231"/>
      <c r="AX53" s="231"/>
      <c r="AY53" s="231"/>
      <c r="AZ53" s="231"/>
      <c r="BA53" s="231"/>
      <c r="BB53" s="231"/>
      <c r="BC53" s="231"/>
      <c r="BD53" s="231"/>
      <c r="BE53" s="231"/>
      <c r="BF53" s="231"/>
      <c r="BG53" s="231"/>
      <c r="BH53" s="231"/>
      <c r="BI53" s="231"/>
      <c r="BJ53" s="231"/>
      <c r="BK53" s="231"/>
      <c r="BL53" s="231"/>
      <c r="BM53" s="231"/>
      <c r="BN53" s="231"/>
      <c r="BO53" s="231"/>
      <c r="BP53" s="231"/>
      <c r="BQ53" s="231"/>
      <c r="BR53" s="231"/>
      <c r="BS53" s="231"/>
      <c r="BT53" s="231"/>
      <c r="BU53" s="231"/>
      <c r="BV53" s="231"/>
      <c r="BW53" s="231"/>
      <c r="BX53" s="231"/>
      <c r="BY53" s="231"/>
      <c r="BZ53" s="231"/>
      <c r="CA53" s="231"/>
      <c r="CB53" s="231"/>
      <c r="CC53" s="231"/>
      <c r="CD53" s="231"/>
      <c r="CE53" s="231"/>
      <c r="CF53" s="231"/>
      <c r="CG53" s="231"/>
      <c r="CH53" s="231"/>
      <c r="CI53" s="231"/>
      <c r="CJ53" s="231"/>
      <c r="CK53" s="231"/>
      <c r="CL53" s="231"/>
      <c r="CM53" s="231"/>
      <c r="CN53" s="231"/>
      <c r="CO53" s="231"/>
      <c r="CP53" s="231"/>
      <c r="CQ53" s="231"/>
      <c r="CR53" s="231"/>
      <c r="CS53" s="231"/>
      <c r="CT53" s="231"/>
      <c r="CU53" s="231"/>
      <c r="CV53" s="231"/>
      <c r="CW53" s="231"/>
      <c r="CX53" s="231"/>
      <c r="CY53" s="231"/>
      <c r="CZ53" s="231"/>
      <c r="DA53" s="231"/>
      <c r="DB53" s="231"/>
      <c r="DC53" s="231"/>
      <c r="DD53" s="231"/>
      <c r="DE53" s="231"/>
      <c r="DF53" s="231"/>
      <c r="DG53" s="231"/>
      <c r="DH53" s="231"/>
      <c r="DI53" s="231"/>
      <c r="DJ53" s="231"/>
      <c r="DK53" s="231"/>
      <c r="DL53" s="231"/>
      <c r="DM53" s="231"/>
      <c r="DN53" s="231"/>
      <c r="DO53" s="231"/>
      <c r="DP53" s="231"/>
      <c r="DQ53" s="231"/>
      <c r="DR53" s="231"/>
      <c r="DS53" s="231"/>
      <c r="DT53" s="231"/>
      <c r="DU53" s="231"/>
      <c r="DV53" s="231"/>
      <c r="DW53" s="231"/>
      <c r="DX53" s="231"/>
      <c r="DY53" s="231"/>
      <c r="DZ53" s="231"/>
      <c r="EA53" s="231"/>
      <c r="EB53" s="231"/>
      <c r="EC53" s="231"/>
      <c r="ED53" s="231"/>
      <c r="EE53" s="231"/>
      <c r="EF53" s="231"/>
      <c r="EG53" s="231"/>
      <c r="EH53" s="231"/>
      <c r="EI53" s="231"/>
      <c r="EJ53" s="231"/>
      <c r="EK53" s="231"/>
      <c r="EL53" s="231"/>
      <c r="EM53" s="231"/>
      <c r="EN53" s="231"/>
      <c r="EO53" s="231"/>
      <c r="EP53" s="231"/>
      <c r="EQ53" s="231"/>
      <c r="ER53" s="231"/>
      <c r="ES53" s="231"/>
      <c r="ET53" s="231"/>
      <c r="EU53" s="231"/>
      <c r="EV53" s="231"/>
      <c r="EW53" s="231"/>
      <c r="EX53" s="231"/>
      <c r="EY53" s="231"/>
      <c r="EZ53" s="231"/>
      <c r="FA53" s="231"/>
      <c r="FB53" s="231"/>
      <c r="FC53" s="231"/>
      <c r="FD53" s="231"/>
      <c r="FE53" s="231"/>
      <c r="FF53" s="231"/>
      <c r="FG53" s="231"/>
      <c r="FH53" s="231"/>
      <c r="FI53" s="231"/>
      <c r="FJ53" s="231"/>
      <c r="FK53" s="231"/>
      <c r="FL53" s="231"/>
      <c r="FM53" s="231"/>
      <c r="FN53" s="231"/>
      <c r="FO53" s="231"/>
      <c r="FP53" s="231"/>
      <c r="FQ53" s="231"/>
      <c r="FR53" s="231"/>
      <c r="FS53" s="231"/>
      <c r="FT53" s="231"/>
      <c r="FU53" s="231"/>
      <c r="FV53" s="231"/>
      <c r="FW53" s="231"/>
      <c r="FX53" s="231"/>
      <c r="FY53" s="231"/>
      <c r="FZ53" s="231"/>
      <c r="GA53" s="231"/>
      <c r="GB53" s="231"/>
      <c r="GC53" s="231"/>
      <c r="GD53" s="231"/>
      <c r="GE53" s="231"/>
      <c r="GF53" s="231"/>
      <c r="GG53" s="231"/>
      <c r="GH53" s="231"/>
    </row>
    <row r="54" spans="1:190" s="222" customFormat="1" ht="15.75" customHeight="1">
      <c r="A54" s="427" t="s">
        <v>105</v>
      </c>
      <c r="B54" s="428"/>
      <c r="C54" s="428"/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28"/>
      <c r="O54" s="428"/>
      <c r="P54" s="428"/>
      <c r="Q54" s="428"/>
      <c r="R54" s="428"/>
      <c r="S54" s="428"/>
      <c r="T54" s="428"/>
      <c r="U54" s="428"/>
      <c r="V54" s="428"/>
      <c r="W54" s="428"/>
      <c r="X54" s="428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  <c r="AW54" s="223"/>
      <c r="AX54" s="223"/>
      <c r="AY54" s="223"/>
      <c r="AZ54" s="223"/>
      <c r="BA54" s="223"/>
      <c r="BB54" s="223"/>
      <c r="BC54" s="223"/>
      <c r="BD54" s="223"/>
      <c r="BE54" s="223"/>
      <c r="BF54" s="223"/>
      <c r="BG54" s="223"/>
      <c r="BH54" s="223"/>
      <c r="BI54" s="223"/>
      <c r="BJ54" s="223"/>
      <c r="BK54" s="223"/>
      <c r="BL54" s="223"/>
      <c r="BM54" s="223"/>
      <c r="BN54" s="223"/>
      <c r="BO54" s="223"/>
      <c r="BP54" s="223"/>
      <c r="BQ54" s="223"/>
      <c r="BR54" s="223"/>
      <c r="BS54" s="223"/>
      <c r="BT54" s="223"/>
      <c r="BU54" s="223"/>
      <c r="BV54" s="223"/>
      <c r="BW54" s="223"/>
      <c r="BX54" s="223"/>
      <c r="BY54" s="223"/>
      <c r="BZ54" s="223"/>
      <c r="CA54" s="223"/>
      <c r="CB54" s="223"/>
      <c r="CC54" s="223"/>
      <c r="CD54" s="223"/>
      <c r="CE54" s="223"/>
      <c r="CF54" s="223"/>
      <c r="CG54" s="223"/>
      <c r="CH54" s="223"/>
      <c r="CI54" s="223"/>
      <c r="CJ54" s="223"/>
      <c r="CK54" s="223"/>
      <c r="CL54" s="223"/>
      <c r="CM54" s="223"/>
      <c r="CN54" s="223"/>
      <c r="CO54" s="223"/>
      <c r="CP54" s="223"/>
      <c r="CQ54" s="223"/>
      <c r="CR54" s="223"/>
      <c r="CS54" s="223"/>
      <c r="CT54" s="223"/>
      <c r="CU54" s="223"/>
      <c r="CV54" s="223"/>
      <c r="CW54" s="223"/>
      <c r="CX54" s="223"/>
      <c r="CY54" s="223"/>
      <c r="CZ54" s="223"/>
      <c r="DA54" s="223"/>
      <c r="DB54" s="223"/>
      <c r="DC54" s="223"/>
      <c r="DD54" s="223"/>
      <c r="DE54" s="223"/>
      <c r="DF54" s="223"/>
      <c r="DG54" s="223"/>
      <c r="DH54" s="223"/>
      <c r="DI54" s="223"/>
      <c r="DJ54" s="223"/>
      <c r="DK54" s="223"/>
      <c r="DL54" s="223"/>
      <c r="DM54" s="223"/>
      <c r="DN54" s="223"/>
      <c r="DO54" s="223"/>
      <c r="DP54" s="223"/>
      <c r="DQ54" s="223"/>
      <c r="DR54" s="223"/>
      <c r="DS54" s="223"/>
      <c r="DT54" s="223"/>
      <c r="DU54" s="223"/>
      <c r="DV54" s="223"/>
      <c r="DW54" s="223"/>
      <c r="DX54" s="223"/>
      <c r="DY54" s="223"/>
      <c r="DZ54" s="223"/>
      <c r="EA54" s="223"/>
      <c r="EB54" s="223"/>
      <c r="EC54" s="223"/>
      <c r="ED54" s="223"/>
      <c r="EE54" s="223"/>
      <c r="EF54" s="223"/>
      <c r="EG54" s="223"/>
      <c r="EH54" s="223"/>
      <c r="EI54" s="223"/>
      <c r="EJ54" s="223"/>
      <c r="EK54" s="223"/>
      <c r="EL54" s="223"/>
      <c r="EM54" s="223"/>
      <c r="EN54" s="223"/>
      <c r="EO54" s="223"/>
      <c r="EP54" s="223"/>
      <c r="EQ54" s="223"/>
      <c r="ER54" s="223"/>
      <c r="ES54" s="223"/>
      <c r="ET54" s="223"/>
      <c r="EU54" s="223"/>
      <c r="EV54" s="223"/>
      <c r="EW54" s="223"/>
      <c r="EX54" s="223"/>
      <c r="EY54" s="223"/>
      <c r="EZ54" s="223"/>
      <c r="FA54" s="223"/>
      <c r="FB54" s="223"/>
      <c r="FC54" s="223"/>
      <c r="FD54" s="223"/>
      <c r="FE54" s="223"/>
      <c r="FF54" s="223"/>
      <c r="FG54" s="223"/>
      <c r="FH54" s="223"/>
      <c r="FI54" s="223"/>
      <c r="FJ54" s="223"/>
      <c r="FK54" s="223"/>
      <c r="FL54" s="223"/>
      <c r="FM54" s="223"/>
      <c r="FN54" s="223"/>
      <c r="FO54" s="223"/>
      <c r="FP54" s="223"/>
      <c r="FQ54" s="223"/>
      <c r="FR54" s="223"/>
      <c r="FS54" s="223"/>
      <c r="FT54" s="223"/>
      <c r="FU54" s="223"/>
      <c r="FV54" s="223"/>
      <c r="FW54" s="223"/>
      <c r="FX54" s="223"/>
      <c r="FY54" s="223"/>
      <c r="FZ54" s="223"/>
      <c r="GA54" s="223"/>
      <c r="GB54" s="223"/>
      <c r="GC54" s="223"/>
      <c r="GD54" s="223"/>
      <c r="GE54" s="223"/>
      <c r="GF54" s="223"/>
      <c r="GG54" s="223"/>
      <c r="GH54" s="223"/>
    </row>
    <row r="55" spans="1:190" s="222" customFormat="1" ht="34.5" customHeight="1">
      <c r="A55" s="246">
        <v>1</v>
      </c>
      <c r="B55" s="243" t="s">
        <v>11</v>
      </c>
      <c r="C55" s="173">
        <f>SUM(P55+W55)</f>
        <v>3170918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>
        <v>1167</v>
      </c>
      <c r="P55" s="173">
        <v>2940599</v>
      </c>
      <c r="Q55" s="173"/>
      <c r="R55" s="173"/>
      <c r="S55" s="173"/>
      <c r="T55" s="173"/>
      <c r="U55" s="173"/>
      <c r="V55" s="173"/>
      <c r="W55" s="173">
        <v>230319</v>
      </c>
      <c r="X55" s="245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3"/>
      <c r="BI55" s="223"/>
      <c r="BJ55" s="223"/>
      <c r="BK55" s="223"/>
      <c r="BL55" s="223"/>
      <c r="BM55" s="223"/>
      <c r="BN55" s="223"/>
      <c r="BO55" s="223"/>
      <c r="BP55" s="223"/>
      <c r="BQ55" s="223"/>
      <c r="BR55" s="223"/>
      <c r="BS55" s="223"/>
      <c r="BT55" s="223"/>
      <c r="BU55" s="223"/>
      <c r="BV55" s="223"/>
      <c r="BW55" s="223"/>
      <c r="BX55" s="223"/>
      <c r="BY55" s="223"/>
      <c r="BZ55" s="223"/>
      <c r="CA55" s="223"/>
      <c r="CB55" s="223"/>
      <c r="CC55" s="223"/>
      <c r="CD55" s="223"/>
      <c r="CE55" s="223"/>
      <c r="CF55" s="223"/>
      <c r="CG55" s="223"/>
      <c r="CH55" s="223"/>
      <c r="CI55" s="223"/>
      <c r="CJ55" s="223"/>
      <c r="CK55" s="223"/>
      <c r="CL55" s="223"/>
      <c r="CM55" s="223"/>
      <c r="CN55" s="223"/>
      <c r="CO55" s="223"/>
      <c r="CP55" s="223"/>
      <c r="CQ55" s="223"/>
      <c r="CR55" s="223"/>
      <c r="CS55" s="223"/>
      <c r="CT55" s="223"/>
      <c r="CU55" s="223"/>
      <c r="CV55" s="223"/>
      <c r="CW55" s="223"/>
      <c r="CX55" s="223"/>
      <c r="CY55" s="223"/>
      <c r="CZ55" s="223"/>
      <c r="DA55" s="223"/>
      <c r="DB55" s="223"/>
      <c r="DC55" s="223"/>
      <c r="DD55" s="223"/>
      <c r="DE55" s="223"/>
      <c r="DF55" s="223"/>
      <c r="DG55" s="223"/>
      <c r="DH55" s="223"/>
      <c r="DI55" s="223"/>
      <c r="DJ55" s="223"/>
      <c r="DK55" s="223"/>
      <c r="DL55" s="223"/>
      <c r="DM55" s="223"/>
      <c r="DN55" s="223"/>
      <c r="DO55" s="223"/>
      <c r="DP55" s="223"/>
      <c r="DQ55" s="223"/>
      <c r="DR55" s="223"/>
      <c r="DS55" s="223"/>
      <c r="DT55" s="223"/>
      <c r="DU55" s="223"/>
      <c r="DV55" s="223"/>
      <c r="DW55" s="223"/>
      <c r="DX55" s="223"/>
      <c r="DY55" s="223"/>
      <c r="DZ55" s="223"/>
      <c r="EA55" s="223"/>
      <c r="EB55" s="223"/>
      <c r="EC55" s="223"/>
      <c r="ED55" s="223"/>
      <c r="EE55" s="223"/>
      <c r="EF55" s="223"/>
      <c r="EG55" s="223"/>
      <c r="EH55" s="223"/>
      <c r="EI55" s="223"/>
      <c r="EJ55" s="223"/>
      <c r="EK55" s="223"/>
      <c r="EL55" s="223"/>
      <c r="EM55" s="223"/>
      <c r="EN55" s="223"/>
      <c r="EO55" s="223"/>
      <c r="EP55" s="223"/>
      <c r="EQ55" s="223"/>
      <c r="ER55" s="223"/>
      <c r="ES55" s="223"/>
      <c r="ET55" s="223"/>
      <c r="EU55" s="223"/>
      <c r="EV55" s="223"/>
      <c r="EW55" s="223"/>
      <c r="EX55" s="223"/>
      <c r="EY55" s="223"/>
      <c r="EZ55" s="223"/>
      <c r="FA55" s="223"/>
      <c r="FB55" s="223"/>
      <c r="FC55" s="223"/>
      <c r="FD55" s="223"/>
      <c r="FE55" s="223"/>
      <c r="FF55" s="223"/>
      <c r="FG55" s="223"/>
      <c r="FH55" s="223"/>
      <c r="FI55" s="223"/>
      <c r="FJ55" s="223"/>
      <c r="FK55" s="223"/>
      <c r="FL55" s="223"/>
      <c r="FM55" s="223"/>
      <c r="FN55" s="223"/>
      <c r="FO55" s="223"/>
      <c r="FP55" s="223"/>
      <c r="FQ55" s="223"/>
      <c r="FR55" s="223"/>
      <c r="FS55" s="223"/>
      <c r="FT55" s="223"/>
      <c r="FU55" s="223"/>
      <c r="FV55" s="223"/>
      <c r="FW55" s="223"/>
      <c r="FX55" s="223"/>
      <c r="FY55" s="223"/>
      <c r="FZ55" s="223"/>
      <c r="GA55" s="223"/>
      <c r="GB55" s="223"/>
      <c r="GC55" s="223"/>
      <c r="GD55" s="223"/>
      <c r="GE55" s="223"/>
      <c r="GF55" s="223"/>
      <c r="GG55" s="223"/>
      <c r="GH55" s="223"/>
    </row>
    <row r="56" spans="1:190" s="222" customFormat="1" ht="18.75" customHeight="1">
      <c r="A56" s="246">
        <v>2</v>
      </c>
      <c r="B56" s="243" t="s">
        <v>104</v>
      </c>
      <c r="C56" s="242">
        <f>J56+W56</f>
        <v>751421</v>
      </c>
      <c r="D56" s="242">
        <f>J56</f>
        <v>696842</v>
      </c>
      <c r="E56" s="242"/>
      <c r="F56" s="242"/>
      <c r="G56" s="242"/>
      <c r="H56" s="242"/>
      <c r="I56" s="242"/>
      <c r="J56" s="242">
        <v>696842</v>
      </c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>
        <v>54579</v>
      </c>
      <c r="X56" s="241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  <c r="AW56" s="223"/>
      <c r="AX56" s="223"/>
      <c r="AY56" s="223"/>
      <c r="AZ56" s="223"/>
      <c r="BA56" s="223"/>
      <c r="BB56" s="223"/>
      <c r="BC56" s="223"/>
      <c r="BD56" s="223"/>
      <c r="BE56" s="223"/>
      <c r="BF56" s="223"/>
      <c r="BG56" s="223"/>
      <c r="BH56" s="223"/>
      <c r="BI56" s="223"/>
      <c r="BJ56" s="223"/>
      <c r="BK56" s="223"/>
      <c r="BL56" s="223"/>
      <c r="BM56" s="223"/>
      <c r="BN56" s="223"/>
      <c r="BO56" s="223"/>
      <c r="BP56" s="223"/>
      <c r="BQ56" s="223"/>
      <c r="BR56" s="223"/>
      <c r="BS56" s="223"/>
      <c r="BT56" s="223"/>
      <c r="BU56" s="223"/>
      <c r="BV56" s="223"/>
      <c r="BW56" s="223"/>
      <c r="BX56" s="223"/>
      <c r="BY56" s="223"/>
      <c r="BZ56" s="223"/>
      <c r="CA56" s="223"/>
      <c r="CB56" s="223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223"/>
      <c r="CO56" s="223"/>
      <c r="CP56" s="223"/>
      <c r="CQ56" s="223"/>
      <c r="CR56" s="223"/>
      <c r="CS56" s="223"/>
      <c r="CT56" s="223"/>
      <c r="CU56" s="223"/>
      <c r="CV56" s="223"/>
      <c r="CW56" s="223"/>
      <c r="CX56" s="223"/>
      <c r="CY56" s="223"/>
      <c r="CZ56" s="223"/>
      <c r="DA56" s="223"/>
      <c r="DB56" s="223"/>
      <c r="DC56" s="223"/>
      <c r="DD56" s="223"/>
      <c r="DE56" s="223"/>
      <c r="DF56" s="223"/>
      <c r="DG56" s="223"/>
      <c r="DH56" s="223"/>
      <c r="DI56" s="223"/>
      <c r="DJ56" s="223"/>
      <c r="DK56" s="223"/>
      <c r="DL56" s="223"/>
      <c r="DM56" s="223"/>
      <c r="DN56" s="223"/>
      <c r="DO56" s="223"/>
      <c r="DP56" s="223"/>
      <c r="DQ56" s="223"/>
      <c r="DR56" s="223"/>
      <c r="DS56" s="223"/>
      <c r="DT56" s="223"/>
      <c r="DU56" s="223"/>
      <c r="DV56" s="223"/>
      <c r="DW56" s="223"/>
      <c r="DX56" s="223"/>
      <c r="DY56" s="223"/>
      <c r="DZ56" s="223"/>
      <c r="EA56" s="223"/>
      <c r="EB56" s="223"/>
      <c r="EC56" s="223"/>
      <c r="ED56" s="223"/>
      <c r="EE56" s="223"/>
      <c r="EF56" s="223"/>
      <c r="EG56" s="223"/>
      <c r="EH56" s="223"/>
      <c r="EI56" s="223"/>
      <c r="EJ56" s="223"/>
      <c r="EK56" s="223"/>
      <c r="EL56" s="223"/>
      <c r="EM56" s="223"/>
      <c r="EN56" s="223"/>
      <c r="EO56" s="223"/>
      <c r="EP56" s="223"/>
      <c r="EQ56" s="223"/>
      <c r="ER56" s="223"/>
      <c r="ES56" s="223"/>
      <c r="ET56" s="223"/>
      <c r="EU56" s="223"/>
      <c r="EV56" s="223"/>
      <c r="EW56" s="223"/>
      <c r="EX56" s="223"/>
      <c r="EY56" s="223"/>
      <c r="EZ56" s="223"/>
      <c r="FA56" s="223"/>
      <c r="FB56" s="223"/>
      <c r="FC56" s="223"/>
      <c r="FD56" s="223"/>
      <c r="FE56" s="223"/>
      <c r="FF56" s="223"/>
      <c r="FG56" s="223"/>
      <c r="FH56" s="223"/>
      <c r="FI56" s="223"/>
      <c r="FJ56" s="223"/>
      <c r="FK56" s="223"/>
      <c r="FL56" s="223"/>
      <c r="FM56" s="223"/>
      <c r="FN56" s="223"/>
      <c r="FO56" s="223"/>
      <c r="FP56" s="223"/>
      <c r="FQ56" s="223"/>
      <c r="FR56" s="223"/>
      <c r="FS56" s="223"/>
      <c r="FT56" s="223"/>
      <c r="FU56" s="223"/>
      <c r="FV56" s="223"/>
      <c r="FW56" s="223"/>
      <c r="FX56" s="223"/>
      <c r="FY56" s="223"/>
      <c r="FZ56" s="223"/>
      <c r="GA56" s="223"/>
      <c r="GB56" s="223"/>
      <c r="GC56" s="223"/>
      <c r="GD56" s="223"/>
      <c r="GE56" s="223"/>
      <c r="GF56" s="223"/>
      <c r="GG56" s="223"/>
      <c r="GH56" s="223"/>
    </row>
    <row r="57" spans="1:190" s="222" customFormat="1" ht="32.25" customHeight="1">
      <c r="A57" s="246">
        <v>3</v>
      </c>
      <c r="B57" s="243" t="s">
        <v>8</v>
      </c>
      <c r="C57" s="173">
        <f>SUM(T57+W57)</f>
        <v>2032991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>
        <v>764</v>
      </c>
      <c r="T57" s="173">
        <v>1885325</v>
      </c>
      <c r="U57" s="173"/>
      <c r="V57" s="173"/>
      <c r="W57" s="173">
        <v>147666</v>
      </c>
      <c r="X57" s="245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  <c r="BB57" s="223"/>
      <c r="BC57" s="223"/>
      <c r="BD57" s="223"/>
      <c r="BE57" s="223"/>
      <c r="BF57" s="223"/>
      <c r="BG57" s="223"/>
      <c r="BH57" s="223"/>
      <c r="BI57" s="223"/>
      <c r="BJ57" s="223"/>
      <c r="BK57" s="223"/>
      <c r="BL57" s="223"/>
      <c r="BM57" s="223"/>
      <c r="BN57" s="223"/>
      <c r="BO57" s="223"/>
      <c r="BP57" s="223"/>
      <c r="BQ57" s="223"/>
      <c r="BR57" s="223"/>
      <c r="BS57" s="223"/>
      <c r="BT57" s="223"/>
      <c r="BU57" s="223"/>
      <c r="BV57" s="223"/>
      <c r="BW57" s="223"/>
      <c r="BX57" s="223"/>
      <c r="BY57" s="223"/>
      <c r="BZ57" s="223"/>
      <c r="CA57" s="223"/>
      <c r="CB57" s="223"/>
      <c r="CC57" s="223"/>
      <c r="CD57" s="223"/>
      <c r="CE57" s="223"/>
      <c r="CF57" s="223"/>
      <c r="CG57" s="223"/>
      <c r="CH57" s="223"/>
      <c r="CI57" s="223"/>
      <c r="CJ57" s="223"/>
      <c r="CK57" s="223"/>
      <c r="CL57" s="223"/>
      <c r="CM57" s="223"/>
      <c r="CN57" s="223"/>
      <c r="CO57" s="223"/>
      <c r="CP57" s="223"/>
      <c r="CQ57" s="223"/>
      <c r="CR57" s="223"/>
      <c r="CS57" s="223"/>
      <c r="CT57" s="223"/>
      <c r="CU57" s="223"/>
      <c r="CV57" s="223"/>
      <c r="CW57" s="223"/>
      <c r="CX57" s="223"/>
      <c r="CY57" s="223"/>
      <c r="CZ57" s="223"/>
      <c r="DA57" s="223"/>
      <c r="DB57" s="223"/>
      <c r="DC57" s="223"/>
      <c r="DD57" s="223"/>
      <c r="DE57" s="223"/>
      <c r="DF57" s="223"/>
      <c r="DG57" s="223"/>
      <c r="DH57" s="223"/>
      <c r="DI57" s="223"/>
      <c r="DJ57" s="223"/>
      <c r="DK57" s="223"/>
      <c r="DL57" s="223"/>
      <c r="DM57" s="223"/>
      <c r="DN57" s="223"/>
      <c r="DO57" s="223"/>
      <c r="DP57" s="223"/>
      <c r="DQ57" s="223"/>
      <c r="DR57" s="223"/>
      <c r="DS57" s="223"/>
      <c r="DT57" s="223"/>
      <c r="DU57" s="223"/>
      <c r="DV57" s="223"/>
      <c r="DW57" s="223"/>
      <c r="DX57" s="223"/>
      <c r="DY57" s="223"/>
      <c r="DZ57" s="223"/>
      <c r="EA57" s="223"/>
      <c r="EB57" s="223"/>
      <c r="EC57" s="223"/>
      <c r="ED57" s="223"/>
      <c r="EE57" s="223"/>
      <c r="EF57" s="223"/>
      <c r="EG57" s="223"/>
      <c r="EH57" s="223"/>
      <c r="EI57" s="223"/>
      <c r="EJ57" s="223"/>
      <c r="EK57" s="223"/>
      <c r="EL57" s="223"/>
      <c r="EM57" s="223"/>
      <c r="EN57" s="223"/>
      <c r="EO57" s="223"/>
      <c r="EP57" s="223"/>
      <c r="EQ57" s="223"/>
      <c r="ER57" s="223"/>
      <c r="ES57" s="223"/>
      <c r="ET57" s="223"/>
      <c r="EU57" s="223"/>
      <c r="EV57" s="223"/>
      <c r="EW57" s="223"/>
      <c r="EX57" s="223"/>
      <c r="EY57" s="223"/>
      <c r="EZ57" s="223"/>
      <c r="FA57" s="223"/>
      <c r="FB57" s="223"/>
      <c r="FC57" s="223"/>
      <c r="FD57" s="223"/>
      <c r="FE57" s="223"/>
      <c r="FF57" s="223"/>
      <c r="FG57" s="223"/>
      <c r="FH57" s="223"/>
      <c r="FI57" s="223"/>
      <c r="FJ57" s="223"/>
      <c r="FK57" s="223"/>
      <c r="FL57" s="223"/>
      <c r="FM57" s="223"/>
      <c r="FN57" s="223"/>
      <c r="FO57" s="223"/>
      <c r="FP57" s="223"/>
      <c r="FQ57" s="223"/>
      <c r="FR57" s="223"/>
      <c r="FS57" s="223"/>
      <c r="FT57" s="223"/>
      <c r="FU57" s="223"/>
      <c r="FV57" s="223"/>
      <c r="FW57" s="223"/>
      <c r="FX57" s="223"/>
      <c r="FY57" s="223"/>
      <c r="FZ57" s="223"/>
      <c r="GA57" s="223"/>
      <c r="GB57" s="223"/>
      <c r="GC57" s="223"/>
      <c r="GD57" s="223"/>
      <c r="GE57" s="223"/>
      <c r="GF57" s="223"/>
      <c r="GG57" s="223"/>
      <c r="GH57" s="223"/>
    </row>
    <row r="58" spans="1:190" s="222" customFormat="1" ht="29.25" customHeight="1">
      <c r="A58" s="246">
        <v>4</v>
      </c>
      <c r="B58" s="243" t="s">
        <v>6</v>
      </c>
      <c r="C58" s="173">
        <f>E58+L58+N58+P58+R58+T58+V58+W58+X58</f>
        <v>435795</v>
      </c>
      <c r="D58" s="173">
        <f>E58+F58+G58+H58+I58+J58</f>
        <v>404141</v>
      </c>
      <c r="E58" s="173">
        <v>404141</v>
      </c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>
        <v>31654</v>
      </c>
      <c r="X58" s="245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223"/>
      <c r="AW58" s="223"/>
      <c r="AX58" s="223"/>
      <c r="AY58" s="223"/>
      <c r="AZ58" s="223"/>
      <c r="BA58" s="223"/>
      <c r="BB58" s="223"/>
      <c r="BC58" s="223"/>
      <c r="BD58" s="223"/>
      <c r="BE58" s="223"/>
      <c r="BF58" s="223"/>
      <c r="BG58" s="223"/>
      <c r="BH58" s="223"/>
      <c r="BI58" s="223"/>
      <c r="BJ58" s="223"/>
      <c r="BK58" s="223"/>
      <c r="BL58" s="223"/>
      <c r="BM58" s="223"/>
      <c r="BN58" s="223"/>
      <c r="BO58" s="223"/>
      <c r="BP58" s="223"/>
      <c r="BQ58" s="223"/>
      <c r="BR58" s="223"/>
      <c r="BS58" s="223"/>
      <c r="BT58" s="223"/>
      <c r="BU58" s="223"/>
      <c r="BV58" s="223"/>
      <c r="BW58" s="223"/>
      <c r="BX58" s="223"/>
      <c r="BY58" s="223"/>
      <c r="BZ58" s="223"/>
      <c r="CA58" s="223"/>
      <c r="CB58" s="223"/>
      <c r="CC58" s="223"/>
      <c r="CD58" s="223"/>
      <c r="CE58" s="223"/>
      <c r="CF58" s="223"/>
      <c r="CG58" s="223"/>
      <c r="CH58" s="223"/>
      <c r="CI58" s="223"/>
      <c r="CJ58" s="223"/>
      <c r="CK58" s="223"/>
      <c r="CL58" s="223"/>
      <c r="CM58" s="223"/>
      <c r="CN58" s="223"/>
      <c r="CO58" s="223"/>
      <c r="CP58" s="223"/>
      <c r="CQ58" s="223"/>
      <c r="CR58" s="223"/>
      <c r="CS58" s="223"/>
      <c r="CT58" s="223"/>
      <c r="CU58" s="223"/>
      <c r="CV58" s="223"/>
      <c r="CW58" s="223"/>
      <c r="CX58" s="223"/>
      <c r="CY58" s="223"/>
      <c r="CZ58" s="223"/>
      <c r="DA58" s="223"/>
      <c r="DB58" s="223"/>
      <c r="DC58" s="223"/>
      <c r="DD58" s="223"/>
      <c r="DE58" s="223"/>
      <c r="DF58" s="223"/>
      <c r="DG58" s="223"/>
      <c r="DH58" s="223"/>
      <c r="DI58" s="223"/>
      <c r="DJ58" s="223"/>
      <c r="DK58" s="223"/>
      <c r="DL58" s="223"/>
      <c r="DM58" s="223"/>
      <c r="DN58" s="223"/>
      <c r="DO58" s="223"/>
      <c r="DP58" s="223"/>
      <c r="DQ58" s="223"/>
      <c r="DR58" s="223"/>
      <c r="DS58" s="223"/>
      <c r="DT58" s="223"/>
      <c r="DU58" s="223"/>
      <c r="DV58" s="223"/>
      <c r="DW58" s="223"/>
      <c r="DX58" s="223"/>
      <c r="DY58" s="223"/>
      <c r="DZ58" s="223"/>
      <c r="EA58" s="223"/>
      <c r="EB58" s="223"/>
      <c r="EC58" s="223"/>
      <c r="ED58" s="223"/>
      <c r="EE58" s="223"/>
      <c r="EF58" s="223"/>
      <c r="EG58" s="223"/>
      <c r="EH58" s="223"/>
      <c r="EI58" s="223"/>
      <c r="EJ58" s="223"/>
      <c r="EK58" s="223"/>
      <c r="EL58" s="223"/>
      <c r="EM58" s="223"/>
      <c r="EN58" s="223"/>
      <c r="EO58" s="223"/>
      <c r="EP58" s="223"/>
      <c r="EQ58" s="223"/>
      <c r="ER58" s="223"/>
      <c r="ES58" s="223"/>
      <c r="ET58" s="223"/>
      <c r="EU58" s="223"/>
      <c r="EV58" s="223"/>
      <c r="EW58" s="223"/>
      <c r="EX58" s="223"/>
      <c r="EY58" s="223"/>
      <c r="EZ58" s="223"/>
      <c r="FA58" s="223"/>
      <c r="FB58" s="223"/>
      <c r="FC58" s="223"/>
      <c r="FD58" s="223"/>
      <c r="FE58" s="223"/>
      <c r="FF58" s="223"/>
      <c r="FG58" s="223"/>
      <c r="FH58" s="223"/>
      <c r="FI58" s="223"/>
      <c r="FJ58" s="223"/>
      <c r="FK58" s="223"/>
      <c r="FL58" s="223"/>
      <c r="FM58" s="223"/>
      <c r="FN58" s="223"/>
      <c r="FO58" s="223"/>
      <c r="FP58" s="223"/>
      <c r="FQ58" s="223"/>
      <c r="FR58" s="223"/>
      <c r="FS58" s="223"/>
      <c r="FT58" s="223"/>
      <c r="FU58" s="223"/>
      <c r="FV58" s="223"/>
      <c r="FW58" s="223"/>
      <c r="FX58" s="223"/>
      <c r="FY58" s="223"/>
      <c r="FZ58" s="223"/>
      <c r="GA58" s="223"/>
      <c r="GB58" s="223"/>
      <c r="GC58" s="223"/>
      <c r="GD58" s="223"/>
      <c r="GE58" s="223"/>
      <c r="GF58" s="223"/>
      <c r="GG58" s="223"/>
      <c r="GH58" s="223"/>
    </row>
    <row r="59" spans="1:190" s="245" customFormat="1" ht="33" customHeight="1">
      <c r="A59" s="246">
        <v>5</v>
      </c>
      <c r="B59" s="243" t="s">
        <v>5</v>
      </c>
      <c r="C59" s="173">
        <f>H59+T59+W59</f>
        <v>3552669</v>
      </c>
      <c r="D59" s="173"/>
      <c r="E59" s="173"/>
      <c r="F59" s="173"/>
      <c r="G59" s="173"/>
      <c r="H59" s="173">
        <v>742696</v>
      </c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>
        <v>1034</v>
      </c>
      <c r="T59" s="173">
        <v>2551925</v>
      </c>
      <c r="U59" s="173"/>
      <c r="V59" s="173"/>
      <c r="W59" s="173">
        <f>58171+199877</f>
        <v>258048</v>
      </c>
      <c r="Y59" s="223"/>
      <c r="Z59" s="223"/>
      <c r="AA59" s="223"/>
      <c r="AB59" s="223"/>
      <c r="AC59" s="223"/>
      <c r="AD59" s="223"/>
      <c r="AE59" s="223"/>
      <c r="AF59" s="223"/>
      <c r="AG59" s="223"/>
      <c r="AH59" s="223"/>
      <c r="AI59" s="223"/>
      <c r="AJ59" s="223"/>
      <c r="AK59" s="223"/>
      <c r="AL59" s="223"/>
      <c r="AM59" s="223"/>
      <c r="AN59" s="223"/>
      <c r="AO59" s="223"/>
      <c r="AP59" s="223"/>
      <c r="AQ59" s="223"/>
      <c r="AR59" s="223"/>
      <c r="AS59" s="223"/>
      <c r="AT59" s="223"/>
      <c r="AU59" s="223"/>
      <c r="AV59" s="223"/>
      <c r="AW59" s="223"/>
      <c r="AX59" s="223"/>
      <c r="AY59" s="223"/>
      <c r="AZ59" s="223"/>
      <c r="BA59" s="223"/>
      <c r="BB59" s="223"/>
      <c r="BC59" s="223"/>
      <c r="BD59" s="223"/>
      <c r="BE59" s="223"/>
      <c r="BF59" s="223"/>
      <c r="BG59" s="223"/>
      <c r="BH59" s="223"/>
      <c r="BI59" s="223"/>
      <c r="BJ59" s="223"/>
      <c r="BK59" s="223"/>
      <c r="BL59" s="223"/>
      <c r="BM59" s="223"/>
      <c r="BN59" s="223"/>
      <c r="BO59" s="223"/>
      <c r="BP59" s="223"/>
      <c r="BQ59" s="223"/>
      <c r="BR59" s="223"/>
      <c r="BS59" s="223"/>
      <c r="BT59" s="223"/>
      <c r="BU59" s="223"/>
      <c r="BV59" s="223"/>
      <c r="BW59" s="223"/>
      <c r="BX59" s="223"/>
      <c r="BY59" s="223"/>
      <c r="BZ59" s="223"/>
      <c r="CA59" s="223"/>
      <c r="CB59" s="223"/>
      <c r="CC59" s="223"/>
      <c r="CD59" s="223"/>
      <c r="CE59" s="223"/>
      <c r="CF59" s="223"/>
      <c r="CG59" s="223"/>
      <c r="CH59" s="223"/>
      <c r="CI59" s="223"/>
      <c r="CJ59" s="223"/>
      <c r="CK59" s="223"/>
      <c r="CL59" s="223"/>
      <c r="CM59" s="223"/>
      <c r="CN59" s="223"/>
      <c r="CO59" s="223"/>
      <c r="CP59" s="223"/>
      <c r="CQ59" s="223"/>
      <c r="CR59" s="223"/>
      <c r="CS59" s="223"/>
      <c r="CT59" s="223"/>
      <c r="CU59" s="223"/>
      <c r="CV59" s="223"/>
      <c r="CW59" s="223"/>
      <c r="CX59" s="223"/>
      <c r="CY59" s="223"/>
      <c r="CZ59" s="223"/>
      <c r="DA59" s="223"/>
      <c r="DB59" s="223"/>
      <c r="DC59" s="223"/>
      <c r="DD59" s="223"/>
      <c r="DE59" s="223"/>
      <c r="DF59" s="223"/>
      <c r="DG59" s="223"/>
      <c r="DH59" s="223"/>
      <c r="DI59" s="223"/>
      <c r="DJ59" s="223"/>
      <c r="DK59" s="223"/>
      <c r="DL59" s="223"/>
      <c r="DM59" s="223"/>
      <c r="DN59" s="223"/>
      <c r="DO59" s="223"/>
      <c r="DP59" s="223"/>
      <c r="DQ59" s="223"/>
      <c r="DR59" s="223"/>
      <c r="DS59" s="223"/>
      <c r="DT59" s="223"/>
      <c r="DU59" s="223"/>
      <c r="DV59" s="223"/>
      <c r="DW59" s="223"/>
      <c r="DX59" s="223"/>
      <c r="DY59" s="223"/>
      <c r="DZ59" s="223"/>
      <c r="EA59" s="223"/>
      <c r="EB59" s="223"/>
      <c r="EC59" s="223"/>
      <c r="ED59" s="223"/>
      <c r="EE59" s="223"/>
      <c r="EF59" s="223"/>
      <c r="EG59" s="223"/>
      <c r="EH59" s="223"/>
      <c r="EI59" s="223"/>
      <c r="EJ59" s="223"/>
      <c r="EK59" s="223"/>
      <c r="EL59" s="223"/>
      <c r="EM59" s="223"/>
      <c r="EN59" s="223"/>
      <c r="EO59" s="223"/>
      <c r="EP59" s="223"/>
      <c r="EQ59" s="223"/>
      <c r="ER59" s="223"/>
      <c r="ES59" s="223"/>
      <c r="ET59" s="223"/>
      <c r="EU59" s="223"/>
      <c r="EV59" s="223"/>
      <c r="EW59" s="223"/>
      <c r="EX59" s="223"/>
      <c r="EY59" s="223"/>
      <c r="EZ59" s="223"/>
      <c r="FA59" s="223"/>
      <c r="FB59" s="223"/>
      <c r="FC59" s="223"/>
      <c r="FD59" s="223"/>
      <c r="FE59" s="223"/>
      <c r="FF59" s="223"/>
      <c r="FG59" s="223"/>
      <c r="FH59" s="223"/>
      <c r="FI59" s="223"/>
      <c r="FJ59" s="223"/>
      <c r="FK59" s="223"/>
      <c r="FL59" s="223"/>
      <c r="FM59" s="223"/>
      <c r="FN59" s="223"/>
      <c r="FO59" s="223"/>
      <c r="FP59" s="223"/>
      <c r="FQ59" s="223"/>
      <c r="FR59" s="223"/>
      <c r="FS59" s="223"/>
      <c r="FT59" s="223"/>
      <c r="FU59" s="223"/>
      <c r="FV59" s="223"/>
      <c r="FW59" s="223"/>
      <c r="FX59" s="223"/>
      <c r="FY59" s="223"/>
      <c r="FZ59" s="223"/>
      <c r="GA59" s="223"/>
      <c r="GB59" s="223"/>
      <c r="GC59" s="223"/>
      <c r="GD59" s="223"/>
      <c r="GE59" s="223"/>
      <c r="GF59" s="223"/>
      <c r="GG59" s="223"/>
      <c r="GH59" s="223"/>
    </row>
    <row r="60" spans="1:190" s="222" customFormat="1">
      <c r="A60" s="244">
        <v>6</v>
      </c>
      <c r="B60" s="243" t="s">
        <v>103</v>
      </c>
      <c r="C60" s="242">
        <f>SUM(P60+W60)</f>
        <v>1856142</v>
      </c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>
        <v>683.12</v>
      </c>
      <c r="P60" s="242">
        <v>1721321</v>
      </c>
      <c r="Q60" s="242"/>
      <c r="R60" s="242"/>
      <c r="S60" s="242"/>
      <c r="T60" s="242"/>
      <c r="U60" s="242"/>
      <c r="V60" s="242"/>
      <c r="W60" s="242">
        <v>134821</v>
      </c>
      <c r="X60" s="241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3"/>
      <c r="CC60" s="223"/>
      <c r="CD60" s="223"/>
      <c r="CE60" s="223"/>
      <c r="CF60" s="223"/>
      <c r="CG60" s="223"/>
      <c r="CH60" s="223"/>
      <c r="CI60" s="223"/>
      <c r="CJ60" s="223"/>
      <c r="CK60" s="223"/>
      <c r="CL60" s="223"/>
      <c r="CM60" s="223"/>
      <c r="CN60" s="223"/>
      <c r="CO60" s="223"/>
      <c r="CP60" s="223"/>
      <c r="CQ60" s="223"/>
      <c r="CR60" s="223"/>
      <c r="CS60" s="223"/>
      <c r="CT60" s="223"/>
      <c r="CU60" s="223"/>
      <c r="CV60" s="223"/>
      <c r="CW60" s="223"/>
      <c r="CX60" s="223"/>
      <c r="CY60" s="223"/>
      <c r="CZ60" s="223"/>
      <c r="DA60" s="223"/>
      <c r="DB60" s="223"/>
      <c r="DC60" s="223"/>
      <c r="DD60" s="223"/>
      <c r="DE60" s="223"/>
      <c r="DF60" s="223"/>
      <c r="DG60" s="223"/>
      <c r="DH60" s="223"/>
      <c r="DI60" s="223"/>
      <c r="DJ60" s="223"/>
      <c r="DK60" s="223"/>
      <c r="DL60" s="223"/>
      <c r="DM60" s="223"/>
      <c r="DN60" s="223"/>
      <c r="DO60" s="223"/>
      <c r="DP60" s="223"/>
      <c r="DQ60" s="223"/>
      <c r="DR60" s="223"/>
      <c r="DS60" s="223"/>
      <c r="DT60" s="223"/>
      <c r="DU60" s="223"/>
      <c r="DV60" s="223"/>
      <c r="DW60" s="223"/>
      <c r="DX60" s="223"/>
      <c r="DY60" s="223"/>
      <c r="DZ60" s="223"/>
      <c r="EA60" s="223"/>
      <c r="EB60" s="223"/>
      <c r="EC60" s="223"/>
      <c r="ED60" s="223"/>
      <c r="EE60" s="223"/>
      <c r="EF60" s="223"/>
      <c r="EG60" s="223"/>
      <c r="EH60" s="223"/>
      <c r="EI60" s="223"/>
      <c r="EJ60" s="223"/>
      <c r="EK60" s="223"/>
      <c r="EL60" s="223"/>
      <c r="EM60" s="223"/>
      <c r="EN60" s="223"/>
      <c r="EO60" s="223"/>
      <c r="EP60" s="223"/>
      <c r="EQ60" s="223"/>
      <c r="ER60" s="223"/>
      <c r="ES60" s="223"/>
      <c r="ET60" s="223"/>
      <c r="EU60" s="223"/>
      <c r="EV60" s="223"/>
      <c r="EW60" s="223"/>
      <c r="EX60" s="223"/>
      <c r="EY60" s="223"/>
      <c r="EZ60" s="223"/>
      <c r="FA60" s="223"/>
      <c r="FB60" s="223"/>
      <c r="FC60" s="223"/>
      <c r="FD60" s="223"/>
      <c r="FE60" s="223"/>
      <c r="FF60" s="223"/>
      <c r="FG60" s="223"/>
      <c r="FH60" s="223"/>
      <c r="FI60" s="223"/>
      <c r="FJ60" s="223"/>
      <c r="FK60" s="223"/>
      <c r="FL60" s="223"/>
      <c r="FM60" s="223"/>
      <c r="FN60" s="223"/>
      <c r="FO60" s="223"/>
      <c r="FP60" s="223"/>
      <c r="FQ60" s="223"/>
      <c r="FR60" s="223"/>
      <c r="FS60" s="223"/>
      <c r="FT60" s="223"/>
      <c r="FU60" s="223"/>
      <c r="FV60" s="223"/>
      <c r="FW60" s="223"/>
      <c r="FX60" s="223"/>
      <c r="FY60" s="223"/>
      <c r="FZ60" s="223"/>
      <c r="GA60" s="223"/>
      <c r="GB60" s="223"/>
      <c r="GC60" s="223"/>
      <c r="GD60" s="223"/>
      <c r="GE60" s="223"/>
      <c r="GF60" s="223"/>
      <c r="GG60" s="223"/>
      <c r="GH60" s="223"/>
    </row>
    <row r="61" spans="1:190" s="239" customFormat="1" ht="15" customHeight="1">
      <c r="A61" s="403" t="s">
        <v>1</v>
      </c>
      <c r="B61" s="403"/>
      <c r="C61" s="237">
        <f>C55+C56+C57+C58+C59+C60</f>
        <v>11799936</v>
      </c>
      <c r="D61" s="237">
        <f>D56+D58</f>
        <v>1100983</v>
      </c>
      <c r="E61" s="237">
        <f>E58</f>
        <v>404141</v>
      </c>
      <c r="F61" s="237"/>
      <c r="G61" s="237"/>
      <c r="H61" s="237">
        <f>H59</f>
        <v>742696</v>
      </c>
      <c r="I61" s="237"/>
      <c r="J61" s="237">
        <f>J56</f>
        <v>696842</v>
      </c>
      <c r="K61" s="237"/>
      <c r="L61" s="237"/>
      <c r="M61" s="237"/>
      <c r="N61" s="237"/>
      <c r="O61" s="237">
        <f>O55+O60</f>
        <v>1850.12</v>
      </c>
      <c r="P61" s="237">
        <f>P55+P60</f>
        <v>4661920</v>
      </c>
      <c r="Q61" s="237"/>
      <c r="R61" s="237"/>
      <c r="S61" s="237">
        <f>S57+S59</f>
        <v>1798</v>
      </c>
      <c r="T61" s="237">
        <f>T57+T59</f>
        <v>4437250</v>
      </c>
      <c r="U61" s="237"/>
      <c r="V61" s="237"/>
      <c r="W61" s="237">
        <f>W55+W56+W57+W58+W59+W60</f>
        <v>857087</v>
      </c>
      <c r="X61" s="240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1"/>
      <c r="AU61" s="231"/>
      <c r="AV61" s="231"/>
      <c r="AW61" s="231"/>
      <c r="AX61" s="231"/>
      <c r="AY61" s="231"/>
      <c r="AZ61" s="231"/>
      <c r="BA61" s="231"/>
      <c r="BB61" s="231"/>
      <c r="BC61" s="231"/>
      <c r="BD61" s="231"/>
      <c r="BE61" s="231"/>
      <c r="BF61" s="231"/>
      <c r="BG61" s="231"/>
      <c r="BH61" s="231"/>
      <c r="BI61" s="231"/>
      <c r="BJ61" s="231"/>
      <c r="BK61" s="231"/>
      <c r="BL61" s="231"/>
      <c r="BM61" s="231"/>
      <c r="BN61" s="231"/>
      <c r="BO61" s="231"/>
      <c r="BP61" s="231"/>
      <c r="BQ61" s="231"/>
      <c r="BR61" s="231"/>
      <c r="BS61" s="231"/>
      <c r="BT61" s="231"/>
      <c r="BU61" s="231"/>
      <c r="BV61" s="231"/>
      <c r="BW61" s="231"/>
      <c r="BX61" s="231"/>
      <c r="BY61" s="231"/>
      <c r="BZ61" s="231"/>
      <c r="CA61" s="231"/>
      <c r="CB61" s="231"/>
      <c r="CC61" s="231"/>
      <c r="CD61" s="231"/>
      <c r="CE61" s="231"/>
      <c r="CF61" s="231"/>
      <c r="CG61" s="231"/>
      <c r="CH61" s="231"/>
      <c r="CI61" s="231"/>
      <c r="CJ61" s="231"/>
      <c r="CK61" s="231"/>
      <c r="CL61" s="231"/>
      <c r="CM61" s="231"/>
      <c r="CN61" s="231"/>
      <c r="CO61" s="231"/>
      <c r="CP61" s="231"/>
      <c r="CQ61" s="231"/>
      <c r="CR61" s="231"/>
      <c r="CS61" s="231"/>
      <c r="CT61" s="231"/>
      <c r="CU61" s="231"/>
      <c r="CV61" s="231"/>
      <c r="CW61" s="231"/>
      <c r="CX61" s="231"/>
      <c r="CY61" s="231"/>
      <c r="CZ61" s="231"/>
      <c r="DA61" s="231"/>
      <c r="DB61" s="231"/>
      <c r="DC61" s="231"/>
      <c r="DD61" s="231"/>
      <c r="DE61" s="231"/>
      <c r="DF61" s="231"/>
      <c r="DG61" s="231"/>
      <c r="DH61" s="231"/>
      <c r="DI61" s="231"/>
      <c r="DJ61" s="231"/>
      <c r="DK61" s="231"/>
      <c r="DL61" s="231"/>
      <c r="DM61" s="231"/>
      <c r="DN61" s="231"/>
      <c r="DO61" s="231"/>
      <c r="DP61" s="231"/>
      <c r="DQ61" s="231"/>
      <c r="DR61" s="231"/>
      <c r="DS61" s="231"/>
      <c r="DT61" s="231"/>
      <c r="DU61" s="231"/>
      <c r="DV61" s="231"/>
      <c r="DW61" s="231"/>
      <c r="DX61" s="231"/>
      <c r="DY61" s="231"/>
      <c r="DZ61" s="231"/>
      <c r="EA61" s="231"/>
      <c r="EB61" s="231"/>
      <c r="EC61" s="231"/>
      <c r="ED61" s="231"/>
      <c r="EE61" s="231"/>
      <c r="EF61" s="231"/>
      <c r="EG61" s="231"/>
      <c r="EH61" s="231"/>
      <c r="EI61" s="231"/>
      <c r="EJ61" s="231"/>
      <c r="EK61" s="231"/>
      <c r="EL61" s="231"/>
      <c r="EM61" s="231"/>
      <c r="EN61" s="231"/>
      <c r="EO61" s="231"/>
      <c r="EP61" s="231"/>
      <c r="EQ61" s="231"/>
      <c r="ER61" s="231"/>
      <c r="ES61" s="231"/>
      <c r="ET61" s="231"/>
      <c r="EU61" s="231"/>
      <c r="EV61" s="231"/>
      <c r="EW61" s="231"/>
      <c r="EX61" s="231"/>
      <c r="EY61" s="231"/>
      <c r="EZ61" s="231"/>
      <c r="FA61" s="231"/>
      <c r="FB61" s="231"/>
      <c r="FC61" s="231"/>
      <c r="FD61" s="231"/>
      <c r="FE61" s="231"/>
      <c r="FF61" s="231"/>
      <c r="FG61" s="231"/>
      <c r="FH61" s="231"/>
      <c r="FI61" s="231"/>
      <c r="FJ61" s="231"/>
      <c r="FK61" s="231"/>
      <c r="FL61" s="231"/>
      <c r="FM61" s="231"/>
      <c r="FN61" s="231"/>
      <c r="FO61" s="231"/>
      <c r="FP61" s="231"/>
      <c r="FQ61" s="231"/>
      <c r="FR61" s="231"/>
      <c r="FS61" s="231"/>
      <c r="FT61" s="231"/>
      <c r="FU61" s="231"/>
      <c r="FV61" s="231"/>
      <c r="FW61" s="231"/>
      <c r="FX61" s="231"/>
      <c r="FY61" s="231"/>
      <c r="FZ61" s="231"/>
      <c r="GA61" s="231"/>
      <c r="GB61" s="231"/>
      <c r="GC61" s="231"/>
      <c r="GD61" s="231"/>
      <c r="GE61" s="231"/>
      <c r="GF61" s="231"/>
      <c r="GG61" s="231"/>
      <c r="GH61" s="231"/>
    </row>
    <row r="62" spans="1:190" s="238" customFormat="1">
      <c r="A62" s="403" t="s">
        <v>1</v>
      </c>
      <c r="B62" s="403"/>
      <c r="C62" s="237">
        <f>C40+C47+C53+C61</f>
        <v>36189713.159999996</v>
      </c>
      <c r="D62" s="235"/>
      <c r="E62" s="235"/>
      <c r="F62" s="235"/>
      <c r="G62" s="235"/>
      <c r="H62" s="235"/>
      <c r="I62" s="235"/>
      <c r="J62" s="235"/>
      <c r="K62" s="235"/>
      <c r="L62" s="236"/>
      <c r="M62" s="235"/>
      <c r="N62" s="235"/>
      <c r="O62" s="235"/>
      <c r="P62" s="234"/>
      <c r="Q62" s="234"/>
      <c r="R62" s="234"/>
      <c r="S62" s="234"/>
      <c r="T62" s="234"/>
      <c r="U62" s="234"/>
      <c r="V62" s="234"/>
      <c r="W62" s="233"/>
      <c r="X62" s="232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231"/>
      <c r="CO62" s="231"/>
      <c r="CP62" s="231"/>
      <c r="CQ62" s="231"/>
      <c r="CR62" s="231"/>
      <c r="CS62" s="231"/>
      <c r="CT62" s="231"/>
      <c r="CU62" s="231"/>
      <c r="CV62" s="231"/>
      <c r="CW62" s="231"/>
      <c r="CX62" s="231"/>
      <c r="CY62" s="231"/>
      <c r="CZ62" s="231"/>
      <c r="DA62" s="231"/>
      <c r="DB62" s="231"/>
      <c r="DC62" s="231"/>
      <c r="DD62" s="231"/>
      <c r="DE62" s="231"/>
      <c r="DF62" s="231"/>
      <c r="DG62" s="231"/>
      <c r="DH62" s="231"/>
      <c r="DI62" s="231"/>
      <c r="DJ62" s="231"/>
      <c r="DK62" s="231"/>
      <c r="DL62" s="231"/>
      <c r="DM62" s="231"/>
      <c r="DN62" s="231"/>
      <c r="DO62" s="231"/>
      <c r="DP62" s="231"/>
      <c r="DQ62" s="231"/>
      <c r="DR62" s="231"/>
      <c r="DS62" s="231"/>
      <c r="DT62" s="231"/>
      <c r="DU62" s="231"/>
      <c r="DV62" s="231"/>
      <c r="DW62" s="231"/>
      <c r="DX62" s="231"/>
      <c r="DY62" s="231"/>
      <c r="DZ62" s="231"/>
      <c r="EA62" s="231"/>
      <c r="EB62" s="231"/>
      <c r="EC62" s="231"/>
      <c r="ED62" s="231"/>
      <c r="EE62" s="231"/>
      <c r="EF62" s="231"/>
      <c r="EG62" s="231"/>
      <c r="EH62" s="231"/>
      <c r="EI62" s="231"/>
      <c r="EJ62" s="231"/>
      <c r="EK62" s="231"/>
      <c r="EL62" s="231"/>
      <c r="EM62" s="231"/>
      <c r="EN62" s="231"/>
      <c r="EO62" s="231"/>
      <c r="EP62" s="231"/>
      <c r="EQ62" s="231"/>
      <c r="ER62" s="231"/>
      <c r="ES62" s="231"/>
      <c r="ET62" s="231"/>
      <c r="EU62" s="231"/>
      <c r="EV62" s="231"/>
      <c r="EW62" s="231"/>
      <c r="EX62" s="231"/>
      <c r="EY62" s="231"/>
      <c r="EZ62" s="231"/>
      <c r="FA62" s="231"/>
      <c r="FB62" s="231"/>
      <c r="FC62" s="231"/>
      <c r="FD62" s="231"/>
      <c r="FE62" s="231"/>
      <c r="FF62" s="231"/>
      <c r="FG62" s="231"/>
      <c r="FH62" s="231"/>
      <c r="FI62" s="231"/>
      <c r="FJ62" s="231"/>
      <c r="FK62" s="231"/>
      <c r="FL62" s="231"/>
      <c r="FM62" s="231"/>
      <c r="FN62" s="231"/>
      <c r="FO62" s="231"/>
      <c r="FP62" s="231"/>
      <c r="FQ62" s="231"/>
      <c r="FR62" s="231"/>
      <c r="FS62" s="231"/>
      <c r="FT62" s="231"/>
      <c r="FU62" s="231"/>
      <c r="FV62" s="231"/>
      <c r="FW62" s="231"/>
      <c r="FX62" s="231"/>
      <c r="FY62" s="231"/>
      <c r="FZ62" s="231"/>
      <c r="GA62" s="231"/>
      <c r="GB62" s="231"/>
      <c r="GC62" s="231"/>
      <c r="GD62" s="231"/>
      <c r="GE62" s="231"/>
      <c r="GF62" s="231"/>
      <c r="GG62" s="231"/>
      <c r="GH62" s="231"/>
    </row>
    <row r="63" spans="1:190" s="230" customFormat="1">
      <c r="A63" s="403" t="s">
        <v>1</v>
      </c>
      <c r="B63" s="403"/>
      <c r="C63" s="237">
        <f>C36+C62</f>
        <v>87803214.159999996</v>
      </c>
      <c r="D63" s="235"/>
      <c r="E63" s="235"/>
      <c r="F63" s="235"/>
      <c r="G63" s="235"/>
      <c r="H63" s="235"/>
      <c r="I63" s="235"/>
      <c r="J63" s="235"/>
      <c r="K63" s="235"/>
      <c r="L63" s="236"/>
      <c r="M63" s="235"/>
      <c r="N63" s="235"/>
      <c r="O63" s="235"/>
      <c r="P63" s="234"/>
      <c r="Q63" s="234"/>
      <c r="R63" s="234"/>
      <c r="S63" s="234"/>
      <c r="T63" s="234"/>
      <c r="U63" s="234"/>
      <c r="V63" s="234"/>
      <c r="W63" s="233"/>
      <c r="X63" s="232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31"/>
      <c r="AK63" s="231"/>
      <c r="AL63" s="231"/>
      <c r="AM63" s="231"/>
      <c r="AN63" s="231"/>
      <c r="AO63" s="231"/>
      <c r="AP63" s="231"/>
      <c r="AQ63" s="231"/>
      <c r="AR63" s="231"/>
      <c r="AS63" s="231"/>
      <c r="AT63" s="231"/>
      <c r="AU63" s="231"/>
      <c r="AV63" s="231"/>
      <c r="AW63" s="231"/>
      <c r="AX63" s="231"/>
      <c r="AY63" s="231"/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31"/>
      <c r="BL63" s="231"/>
      <c r="BM63" s="231"/>
      <c r="BN63" s="231"/>
      <c r="BO63" s="231"/>
      <c r="BP63" s="231"/>
      <c r="BQ63" s="231"/>
      <c r="BR63" s="231"/>
      <c r="BS63" s="231"/>
      <c r="BT63" s="231"/>
      <c r="BU63" s="231"/>
      <c r="BV63" s="231"/>
      <c r="BW63" s="231"/>
      <c r="BX63" s="231"/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231"/>
      <c r="CO63" s="231"/>
      <c r="CP63" s="231"/>
      <c r="CQ63" s="231"/>
      <c r="CR63" s="231"/>
      <c r="CS63" s="231"/>
      <c r="CT63" s="231"/>
      <c r="CU63" s="231"/>
      <c r="CV63" s="231"/>
      <c r="CW63" s="231"/>
      <c r="CX63" s="231"/>
      <c r="CY63" s="231"/>
      <c r="CZ63" s="231"/>
      <c r="DA63" s="231"/>
      <c r="DB63" s="231"/>
      <c r="DC63" s="231"/>
      <c r="DD63" s="231"/>
      <c r="DE63" s="231"/>
      <c r="DF63" s="231"/>
      <c r="DG63" s="231"/>
      <c r="DH63" s="231"/>
      <c r="DI63" s="231"/>
      <c r="DJ63" s="231"/>
      <c r="DK63" s="231"/>
      <c r="DL63" s="231"/>
      <c r="DM63" s="231"/>
      <c r="DN63" s="231"/>
      <c r="DO63" s="231"/>
      <c r="DP63" s="231"/>
      <c r="DQ63" s="231"/>
      <c r="DR63" s="231"/>
      <c r="DS63" s="231"/>
      <c r="DT63" s="231"/>
      <c r="DU63" s="231"/>
      <c r="DV63" s="231"/>
      <c r="DW63" s="231"/>
      <c r="DX63" s="231"/>
      <c r="DY63" s="231"/>
      <c r="DZ63" s="231"/>
      <c r="EA63" s="231"/>
      <c r="EB63" s="231"/>
      <c r="EC63" s="231"/>
      <c r="ED63" s="231"/>
      <c r="EE63" s="231"/>
      <c r="EF63" s="231"/>
      <c r="EG63" s="231"/>
      <c r="EH63" s="231"/>
      <c r="EI63" s="231"/>
      <c r="EJ63" s="231"/>
      <c r="EK63" s="231"/>
      <c r="EL63" s="231"/>
      <c r="EM63" s="231"/>
      <c r="EN63" s="231"/>
      <c r="EO63" s="231"/>
      <c r="EP63" s="231"/>
      <c r="EQ63" s="231"/>
      <c r="ER63" s="231"/>
      <c r="ES63" s="231"/>
      <c r="ET63" s="231"/>
      <c r="EU63" s="231"/>
      <c r="EV63" s="231"/>
      <c r="EW63" s="231"/>
      <c r="EX63" s="231"/>
      <c r="EY63" s="231"/>
      <c r="EZ63" s="231"/>
      <c r="FA63" s="231"/>
      <c r="FB63" s="231"/>
      <c r="FC63" s="231"/>
      <c r="FD63" s="231"/>
      <c r="FE63" s="231"/>
      <c r="FF63" s="231"/>
      <c r="FG63" s="231"/>
      <c r="FH63" s="231"/>
      <c r="FI63" s="231"/>
      <c r="FJ63" s="231"/>
      <c r="FK63" s="231"/>
      <c r="FL63" s="231"/>
      <c r="FM63" s="231"/>
      <c r="FN63" s="231"/>
      <c r="FO63" s="231"/>
      <c r="FP63" s="231"/>
      <c r="FQ63" s="231"/>
      <c r="FR63" s="231"/>
      <c r="FS63" s="231"/>
      <c r="FT63" s="231"/>
      <c r="FU63" s="231"/>
      <c r="FV63" s="231"/>
      <c r="FW63" s="231"/>
      <c r="FX63" s="231"/>
      <c r="FY63" s="231"/>
      <c r="FZ63" s="231"/>
      <c r="GA63" s="231"/>
      <c r="GB63" s="231"/>
      <c r="GC63" s="231"/>
      <c r="GD63" s="231"/>
      <c r="GE63" s="231"/>
      <c r="GF63" s="231"/>
      <c r="GG63" s="231"/>
      <c r="GH63" s="231"/>
    </row>
    <row r="64" spans="1:190" s="223" customFormat="1">
      <c r="A64" s="229"/>
      <c r="C64" s="228"/>
      <c r="D64" s="225"/>
      <c r="E64" s="225"/>
      <c r="F64" s="225"/>
      <c r="G64" s="225"/>
      <c r="H64" s="225"/>
      <c r="I64" s="225"/>
      <c r="J64" s="225"/>
      <c r="K64" s="225"/>
      <c r="L64" s="227"/>
      <c r="M64" s="225"/>
      <c r="N64" s="225"/>
      <c r="O64" s="226"/>
      <c r="P64" s="225"/>
      <c r="Q64" s="225"/>
      <c r="R64" s="225"/>
      <c r="S64" s="225"/>
      <c r="T64" s="225"/>
      <c r="U64" s="225"/>
      <c r="V64" s="225"/>
      <c r="W64" s="224"/>
    </row>
    <row r="65" spans="1:190" s="222" customFormat="1" ht="18" customHeight="1">
      <c r="A65" s="398" t="s">
        <v>102</v>
      </c>
      <c r="B65" s="398"/>
      <c r="C65" s="398"/>
      <c r="D65" s="398"/>
      <c r="E65" s="398"/>
      <c r="F65" s="398"/>
      <c r="G65" s="398"/>
      <c r="H65" s="398"/>
      <c r="I65" s="398"/>
      <c r="J65" s="398"/>
      <c r="K65" s="398"/>
      <c r="L65" s="398"/>
      <c r="M65" s="398"/>
      <c r="N65" s="398"/>
      <c r="O65" s="398"/>
      <c r="P65" s="398"/>
      <c r="Q65" s="398"/>
      <c r="R65" s="398"/>
      <c r="S65" s="398"/>
      <c r="T65" s="398"/>
      <c r="U65" s="398"/>
      <c r="V65" s="398"/>
      <c r="W65" s="398"/>
      <c r="X65" s="398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3"/>
      <c r="AT65" s="223"/>
      <c r="AU65" s="223"/>
      <c r="AV65" s="223"/>
      <c r="AW65" s="223"/>
      <c r="AX65" s="223"/>
      <c r="AY65" s="223"/>
      <c r="AZ65" s="223"/>
      <c r="BA65" s="223"/>
      <c r="BB65" s="223"/>
      <c r="BC65" s="223"/>
      <c r="BD65" s="223"/>
      <c r="BE65" s="223"/>
      <c r="BF65" s="223"/>
      <c r="BG65" s="223"/>
      <c r="BH65" s="223"/>
      <c r="BI65" s="223"/>
      <c r="BJ65" s="223"/>
      <c r="BK65" s="223"/>
      <c r="BL65" s="223"/>
      <c r="BM65" s="223"/>
      <c r="BN65" s="223"/>
      <c r="BO65" s="223"/>
      <c r="BP65" s="223"/>
      <c r="BQ65" s="223"/>
      <c r="BR65" s="223"/>
      <c r="BS65" s="223"/>
      <c r="BT65" s="223"/>
      <c r="BU65" s="223"/>
      <c r="BV65" s="223"/>
      <c r="BW65" s="223"/>
      <c r="BX65" s="223"/>
      <c r="BY65" s="223"/>
      <c r="BZ65" s="223"/>
      <c r="CA65" s="223"/>
      <c r="CB65" s="223"/>
      <c r="CC65" s="223"/>
      <c r="CD65" s="223"/>
      <c r="CE65" s="223"/>
      <c r="CF65" s="223"/>
      <c r="CG65" s="223"/>
      <c r="CH65" s="223"/>
      <c r="CI65" s="223"/>
      <c r="CJ65" s="223"/>
      <c r="CK65" s="223"/>
      <c r="CL65" s="223"/>
      <c r="CM65" s="223"/>
      <c r="CN65" s="223"/>
      <c r="CO65" s="223"/>
      <c r="CP65" s="223"/>
      <c r="CQ65" s="223"/>
      <c r="CR65" s="223"/>
      <c r="CS65" s="223"/>
      <c r="CT65" s="223"/>
      <c r="CU65" s="223"/>
      <c r="CV65" s="223"/>
      <c r="CW65" s="223"/>
      <c r="CX65" s="223"/>
      <c r="CY65" s="223"/>
      <c r="CZ65" s="223"/>
      <c r="DA65" s="223"/>
      <c r="DB65" s="223"/>
      <c r="DC65" s="223"/>
      <c r="DD65" s="223"/>
      <c r="DE65" s="223"/>
      <c r="DF65" s="223"/>
      <c r="DG65" s="223"/>
      <c r="DH65" s="223"/>
      <c r="DI65" s="223"/>
      <c r="DJ65" s="223"/>
      <c r="DK65" s="223"/>
      <c r="DL65" s="223"/>
      <c r="DM65" s="223"/>
      <c r="DN65" s="223"/>
      <c r="DO65" s="223"/>
      <c r="DP65" s="223"/>
      <c r="DQ65" s="223"/>
      <c r="DR65" s="223"/>
      <c r="DS65" s="223"/>
      <c r="DT65" s="223"/>
      <c r="DU65" s="223"/>
      <c r="DV65" s="223"/>
      <c r="DW65" s="223"/>
      <c r="DX65" s="223"/>
      <c r="DY65" s="223"/>
      <c r="DZ65" s="223"/>
      <c r="EA65" s="223"/>
      <c r="EB65" s="223"/>
      <c r="EC65" s="223"/>
      <c r="ED65" s="223"/>
      <c r="EE65" s="223"/>
      <c r="EF65" s="223"/>
      <c r="EG65" s="223"/>
      <c r="EH65" s="223"/>
      <c r="EI65" s="223"/>
      <c r="EJ65" s="223"/>
      <c r="EK65" s="223"/>
      <c r="EL65" s="223"/>
      <c r="EM65" s="223"/>
      <c r="EN65" s="223"/>
      <c r="EO65" s="223"/>
      <c r="EP65" s="223"/>
      <c r="EQ65" s="223"/>
      <c r="ER65" s="223"/>
      <c r="ES65" s="223"/>
      <c r="ET65" s="223"/>
      <c r="EU65" s="223"/>
      <c r="EV65" s="223"/>
      <c r="EW65" s="223"/>
      <c r="EX65" s="223"/>
      <c r="EY65" s="223"/>
      <c r="EZ65" s="223"/>
      <c r="FA65" s="223"/>
      <c r="FB65" s="223"/>
      <c r="FC65" s="223"/>
      <c r="FD65" s="223"/>
      <c r="FE65" s="223"/>
      <c r="FF65" s="223"/>
      <c r="FG65" s="223"/>
      <c r="FH65" s="223"/>
      <c r="FI65" s="223"/>
      <c r="FJ65" s="223"/>
      <c r="FK65" s="223"/>
      <c r="FL65" s="223"/>
      <c r="FM65" s="223"/>
      <c r="FN65" s="223"/>
      <c r="FO65" s="223"/>
      <c r="FP65" s="223"/>
      <c r="FQ65" s="223"/>
      <c r="FR65" s="223"/>
      <c r="FS65" s="223"/>
      <c r="FT65" s="223"/>
      <c r="FU65" s="223"/>
      <c r="FV65" s="223"/>
      <c r="FW65" s="223"/>
      <c r="FX65" s="223"/>
      <c r="FY65" s="223"/>
      <c r="FZ65" s="223"/>
      <c r="GA65" s="223"/>
      <c r="GB65" s="223"/>
      <c r="GC65" s="223"/>
      <c r="GD65" s="223"/>
      <c r="GE65" s="223"/>
      <c r="GF65" s="223"/>
      <c r="GG65" s="223"/>
      <c r="GH65" s="223"/>
    </row>
    <row r="66" spans="1:190" s="222" customFormat="1" ht="38.25" customHeight="1">
      <c r="A66" s="398" t="s">
        <v>101</v>
      </c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  <c r="V66" s="398"/>
      <c r="W66" s="398"/>
      <c r="X66" s="398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3"/>
      <c r="AY66" s="223"/>
      <c r="AZ66" s="223"/>
      <c r="BA66" s="223"/>
      <c r="BB66" s="223"/>
      <c r="BC66" s="223"/>
      <c r="BD66" s="223"/>
      <c r="BE66" s="223"/>
      <c r="BF66" s="223"/>
      <c r="BG66" s="223"/>
      <c r="BH66" s="223"/>
      <c r="BI66" s="223"/>
      <c r="BJ66" s="223"/>
      <c r="BK66" s="223"/>
      <c r="BL66" s="223"/>
      <c r="BM66" s="223"/>
      <c r="BN66" s="223"/>
      <c r="BO66" s="223"/>
      <c r="BP66" s="223"/>
      <c r="BQ66" s="223"/>
      <c r="BR66" s="223"/>
      <c r="BS66" s="223"/>
      <c r="BT66" s="223"/>
      <c r="BU66" s="223"/>
      <c r="BV66" s="223"/>
      <c r="BW66" s="223"/>
      <c r="BX66" s="223"/>
      <c r="BY66" s="223"/>
      <c r="BZ66" s="223"/>
      <c r="CA66" s="223"/>
      <c r="CB66" s="223"/>
      <c r="CC66" s="223"/>
      <c r="CD66" s="223"/>
      <c r="CE66" s="223"/>
      <c r="CF66" s="223"/>
      <c r="CG66" s="223"/>
      <c r="CH66" s="223"/>
      <c r="CI66" s="223"/>
      <c r="CJ66" s="223"/>
      <c r="CK66" s="223"/>
      <c r="CL66" s="223"/>
      <c r="CM66" s="223"/>
      <c r="CN66" s="223"/>
      <c r="CO66" s="223"/>
      <c r="CP66" s="223"/>
      <c r="CQ66" s="223"/>
      <c r="CR66" s="223"/>
      <c r="CS66" s="223"/>
      <c r="CT66" s="223"/>
      <c r="CU66" s="223"/>
      <c r="CV66" s="223"/>
      <c r="CW66" s="223"/>
      <c r="CX66" s="223"/>
      <c r="CY66" s="223"/>
      <c r="CZ66" s="223"/>
      <c r="DA66" s="223"/>
      <c r="DB66" s="223"/>
      <c r="DC66" s="223"/>
      <c r="DD66" s="223"/>
      <c r="DE66" s="223"/>
      <c r="DF66" s="223"/>
      <c r="DG66" s="223"/>
      <c r="DH66" s="223"/>
      <c r="DI66" s="223"/>
      <c r="DJ66" s="223"/>
      <c r="DK66" s="223"/>
      <c r="DL66" s="223"/>
      <c r="DM66" s="223"/>
      <c r="DN66" s="223"/>
      <c r="DO66" s="223"/>
      <c r="DP66" s="223"/>
      <c r="DQ66" s="223"/>
      <c r="DR66" s="223"/>
      <c r="DS66" s="223"/>
      <c r="DT66" s="223"/>
      <c r="DU66" s="223"/>
      <c r="DV66" s="223"/>
      <c r="DW66" s="223"/>
      <c r="DX66" s="223"/>
      <c r="DY66" s="223"/>
      <c r="DZ66" s="223"/>
      <c r="EA66" s="223"/>
      <c r="EB66" s="223"/>
      <c r="EC66" s="223"/>
      <c r="ED66" s="223"/>
      <c r="EE66" s="223"/>
      <c r="EF66" s="223"/>
      <c r="EG66" s="223"/>
      <c r="EH66" s="223"/>
      <c r="EI66" s="223"/>
      <c r="EJ66" s="223"/>
      <c r="EK66" s="223"/>
      <c r="EL66" s="223"/>
      <c r="EM66" s="223"/>
      <c r="EN66" s="223"/>
      <c r="EO66" s="223"/>
      <c r="EP66" s="223"/>
      <c r="EQ66" s="223"/>
      <c r="ER66" s="223"/>
      <c r="ES66" s="223"/>
      <c r="ET66" s="223"/>
      <c r="EU66" s="223"/>
      <c r="EV66" s="223"/>
      <c r="EW66" s="223"/>
      <c r="EX66" s="223"/>
      <c r="EY66" s="223"/>
      <c r="EZ66" s="223"/>
      <c r="FA66" s="223"/>
      <c r="FB66" s="223"/>
      <c r="FC66" s="223"/>
      <c r="FD66" s="223"/>
      <c r="FE66" s="223"/>
      <c r="FF66" s="223"/>
      <c r="FG66" s="223"/>
      <c r="FH66" s="223"/>
      <c r="FI66" s="223"/>
      <c r="FJ66" s="223"/>
      <c r="FK66" s="223"/>
      <c r="FL66" s="223"/>
      <c r="FM66" s="223"/>
      <c r="FN66" s="223"/>
      <c r="FO66" s="223"/>
      <c r="FP66" s="223"/>
      <c r="FQ66" s="223"/>
      <c r="FR66" s="223"/>
      <c r="FS66" s="223"/>
      <c r="FT66" s="223"/>
      <c r="FU66" s="223"/>
      <c r="FV66" s="223"/>
      <c r="FW66" s="223"/>
      <c r="FX66" s="223"/>
      <c r="FY66" s="223"/>
      <c r="FZ66" s="223"/>
      <c r="GA66" s="223"/>
      <c r="GB66" s="223"/>
      <c r="GC66" s="223"/>
      <c r="GD66" s="223"/>
      <c r="GE66" s="223"/>
      <c r="GF66" s="223"/>
      <c r="GG66" s="223"/>
      <c r="GH66" s="223"/>
    </row>
    <row r="67" spans="1:190" s="222" customFormat="1" ht="17.25" customHeight="1">
      <c r="A67" s="398" t="s">
        <v>100</v>
      </c>
      <c r="B67" s="398"/>
      <c r="C67" s="398"/>
      <c r="D67" s="398"/>
      <c r="E67" s="398"/>
      <c r="F67" s="398"/>
      <c r="G67" s="39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98"/>
      <c r="U67" s="398"/>
      <c r="V67" s="398"/>
      <c r="W67" s="398"/>
      <c r="X67" s="398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23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  <c r="BM67" s="223"/>
      <c r="BN67" s="223"/>
      <c r="BO67" s="223"/>
      <c r="BP67" s="223"/>
      <c r="BQ67" s="223"/>
      <c r="BR67" s="223"/>
      <c r="BS67" s="223"/>
      <c r="BT67" s="223"/>
      <c r="BU67" s="223"/>
      <c r="BV67" s="223"/>
      <c r="BW67" s="223"/>
      <c r="BX67" s="223"/>
      <c r="BY67" s="223"/>
      <c r="BZ67" s="223"/>
      <c r="CA67" s="223"/>
      <c r="CB67" s="223"/>
      <c r="CC67" s="223"/>
      <c r="CD67" s="223"/>
      <c r="CE67" s="223"/>
      <c r="CF67" s="223"/>
      <c r="CG67" s="223"/>
      <c r="CH67" s="223"/>
      <c r="CI67" s="223"/>
      <c r="CJ67" s="223"/>
      <c r="CK67" s="223"/>
      <c r="CL67" s="223"/>
      <c r="CM67" s="223"/>
      <c r="CN67" s="223"/>
      <c r="CO67" s="223"/>
      <c r="CP67" s="223"/>
      <c r="CQ67" s="223"/>
      <c r="CR67" s="223"/>
      <c r="CS67" s="223"/>
      <c r="CT67" s="223"/>
      <c r="CU67" s="223"/>
      <c r="CV67" s="223"/>
      <c r="CW67" s="223"/>
      <c r="CX67" s="223"/>
      <c r="CY67" s="223"/>
      <c r="CZ67" s="223"/>
      <c r="DA67" s="223"/>
      <c r="DB67" s="223"/>
      <c r="DC67" s="223"/>
      <c r="DD67" s="223"/>
      <c r="DE67" s="223"/>
      <c r="DF67" s="223"/>
      <c r="DG67" s="223"/>
      <c r="DH67" s="223"/>
      <c r="DI67" s="223"/>
      <c r="DJ67" s="223"/>
      <c r="DK67" s="223"/>
      <c r="DL67" s="223"/>
      <c r="DM67" s="223"/>
      <c r="DN67" s="223"/>
      <c r="DO67" s="223"/>
      <c r="DP67" s="223"/>
      <c r="DQ67" s="223"/>
      <c r="DR67" s="223"/>
      <c r="DS67" s="223"/>
      <c r="DT67" s="223"/>
      <c r="DU67" s="223"/>
      <c r="DV67" s="223"/>
      <c r="DW67" s="223"/>
      <c r="DX67" s="223"/>
      <c r="DY67" s="223"/>
      <c r="DZ67" s="223"/>
      <c r="EA67" s="223"/>
      <c r="EB67" s="223"/>
      <c r="EC67" s="223"/>
      <c r="ED67" s="223"/>
      <c r="EE67" s="223"/>
      <c r="EF67" s="223"/>
      <c r="EG67" s="223"/>
      <c r="EH67" s="223"/>
      <c r="EI67" s="223"/>
      <c r="EJ67" s="223"/>
      <c r="EK67" s="223"/>
      <c r="EL67" s="223"/>
      <c r="EM67" s="223"/>
      <c r="EN67" s="223"/>
      <c r="EO67" s="223"/>
      <c r="EP67" s="223"/>
      <c r="EQ67" s="223"/>
      <c r="ER67" s="223"/>
      <c r="ES67" s="223"/>
      <c r="ET67" s="223"/>
      <c r="EU67" s="223"/>
      <c r="EV67" s="223"/>
      <c r="EW67" s="223"/>
      <c r="EX67" s="223"/>
      <c r="EY67" s="223"/>
      <c r="EZ67" s="223"/>
      <c r="FA67" s="223"/>
      <c r="FB67" s="223"/>
      <c r="FC67" s="223"/>
      <c r="FD67" s="223"/>
      <c r="FE67" s="223"/>
      <c r="FF67" s="223"/>
      <c r="FG67" s="223"/>
      <c r="FH67" s="223"/>
      <c r="FI67" s="223"/>
      <c r="FJ67" s="223"/>
      <c r="FK67" s="223"/>
      <c r="FL67" s="223"/>
      <c r="FM67" s="223"/>
      <c r="FN67" s="223"/>
      <c r="FO67" s="223"/>
      <c r="FP67" s="223"/>
      <c r="FQ67" s="223"/>
      <c r="FR67" s="223"/>
      <c r="FS67" s="223"/>
      <c r="FT67" s="223"/>
      <c r="FU67" s="223"/>
      <c r="FV67" s="223"/>
      <c r="FW67" s="223"/>
      <c r="FX67" s="223"/>
      <c r="FY67" s="223"/>
      <c r="FZ67" s="223"/>
      <c r="GA67" s="223"/>
      <c r="GB67" s="223"/>
      <c r="GC67" s="223"/>
      <c r="GD67" s="223"/>
      <c r="GE67" s="223"/>
      <c r="GF67" s="223"/>
      <c r="GG67" s="223"/>
      <c r="GH67" s="223"/>
    </row>
    <row r="68" spans="1:190" s="222" customFormat="1" ht="19.5" customHeight="1">
      <c r="A68" s="398" t="s">
        <v>99</v>
      </c>
      <c r="B68" s="398"/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98"/>
      <c r="V68" s="398"/>
      <c r="W68" s="398"/>
      <c r="X68" s="398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  <c r="AW68" s="223"/>
      <c r="AX68" s="223"/>
      <c r="AY68" s="223"/>
      <c r="AZ68" s="223"/>
      <c r="BA68" s="223"/>
      <c r="BB68" s="223"/>
      <c r="BC68" s="223"/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  <c r="DB68" s="223"/>
      <c r="DC68" s="223"/>
      <c r="DD68" s="223"/>
      <c r="DE68" s="223"/>
      <c r="DF68" s="223"/>
      <c r="DG68" s="223"/>
      <c r="DH68" s="223"/>
      <c r="DI68" s="223"/>
      <c r="DJ68" s="223"/>
      <c r="DK68" s="223"/>
      <c r="DL68" s="223"/>
      <c r="DM68" s="223"/>
      <c r="DN68" s="223"/>
      <c r="DO68" s="223"/>
      <c r="DP68" s="223"/>
      <c r="DQ68" s="223"/>
      <c r="DR68" s="223"/>
      <c r="DS68" s="223"/>
      <c r="DT68" s="223"/>
      <c r="DU68" s="223"/>
      <c r="DV68" s="223"/>
      <c r="DW68" s="223"/>
      <c r="DX68" s="223"/>
      <c r="DY68" s="223"/>
      <c r="DZ68" s="223"/>
      <c r="EA68" s="223"/>
      <c r="EB68" s="223"/>
      <c r="EC68" s="223"/>
      <c r="ED68" s="223"/>
      <c r="EE68" s="223"/>
      <c r="EF68" s="223"/>
      <c r="EG68" s="223"/>
      <c r="EH68" s="223"/>
      <c r="EI68" s="223"/>
      <c r="EJ68" s="223"/>
      <c r="EK68" s="223"/>
      <c r="EL68" s="223"/>
      <c r="EM68" s="223"/>
      <c r="EN68" s="223"/>
      <c r="EO68" s="223"/>
      <c r="EP68" s="223"/>
      <c r="EQ68" s="223"/>
      <c r="ER68" s="223"/>
      <c r="ES68" s="223"/>
      <c r="ET68" s="223"/>
      <c r="EU68" s="223"/>
      <c r="EV68" s="223"/>
      <c r="EW68" s="223"/>
      <c r="EX68" s="223"/>
      <c r="EY68" s="223"/>
      <c r="EZ68" s="223"/>
      <c r="FA68" s="223"/>
      <c r="FB68" s="223"/>
      <c r="FC68" s="223"/>
      <c r="FD68" s="223"/>
      <c r="FE68" s="223"/>
      <c r="FF68" s="223"/>
      <c r="FG68" s="223"/>
      <c r="FH68" s="223"/>
      <c r="FI68" s="223"/>
      <c r="FJ68" s="223"/>
      <c r="FK68" s="223"/>
      <c r="FL68" s="223"/>
      <c r="FM68" s="223"/>
      <c r="FN68" s="223"/>
      <c r="FO68" s="223"/>
      <c r="FP68" s="223"/>
      <c r="FQ68" s="223"/>
      <c r="FR68" s="223"/>
      <c r="FS68" s="223"/>
      <c r="FT68" s="223"/>
      <c r="FU68" s="223"/>
      <c r="FV68" s="223"/>
      <c r="FW68" s="223"/>
      <c r="FX68" s="223"/>
      <c r="FY68" s="223"/>
      <c r="FZ68" s="223"/>
      <c r="GA68" s="223"/>
      <c r="GB68" s="223"/>
      <c r="GC68" s="223"/>
      <c r="GD68" s="223"/>
      <c r="GE68" s="223"/>
      <c r="GF68" s="223"/>
      <c r="GG68" s="223"/>
      <c r="GH68" s="223"/>
    </row>
    <row r="69" spans="1:190" s="222" customFormat="1" ht="18.75" customHeight="1">
      <c r="A69" s="398" t="s">
        <v>98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8"/>
      <c r="L69" s="398"/>
      <c r="M69" s="398"/>
      <c r="N69" s="398"/>
      <c r="O69" s="398"/>
      <c r="P69" s="398"/>
      <c r="Q69" s="398"/>
      <c r="R69" s="398"/>
      <c r="S69" s="398"/>
      <c r="T69" s="398"/>
      <c r="U69" s="398"/>
      <c r="V69" s="398"/>
      <c r="W69" s="398"/>
      <c r="X69" s="398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  <c r="BF69" s="223"/>
      <c r="BG69" s="223"/>
      <c r="BH69" s="223"/>
      <c r="BI69" s="223"/>
      <c r="BJ69" s="223"/>
      <c r="BK69" s="223"/>
      <c r="BL69" s="223"/>
      <c r="BM69" s="223"/>
      <c r="BN69" s="223"/>
      <c r="BO69" s="223"/>
      <c r="BP69" s="223"/>
      <c r="BQ69" s="223"/>
      <c r="BR69" s="223"/>
      <c r="BS69" s="223"/>
      <c r="BT69" s="223"/>
      <c r="BU69" s="223"/>
      <c r="BV69" s="223"/>
      <c r="BW69" s="223"/>
      <c r="BX69" s="223"/>
      <c r="BY69" s="223"/>
      <c r="BZ69" s="223"/>
      <c r="CA69" s="223"/>
      <c r="CB69" s="223"/>
      <c r="CC69" s="223"/>
      <c r="CD69" s="223"/>
      <c r="CE69" s="223"/>
      <c r="CF69" s="223"/>
      <c r="CG69" s="223"/>
      <c r="CH69" s="223"/>
      <c r="CI69" s="223"/>
      <c r="CJ69" s="223"/>
      <c r="CK69" s="223"/>
      <c r="CL69" s="223"/>
      <c r="CM69" s="223"/>
      <c r="CN69" s="223"/>
      <c r="CO69" s="223"/>
      <c r="CP69" s="223"/>
      <c r="CQ69" s="223"/>
      <c r="CR69" s="223"/>
      <c r="CS69" s="223"/>
      <c r="CT69" s="223"/>
      <c r="CU69" s="223"/>
      <c r="CV69" s="223"/>
      <c r="CW69" s="223"/>
      <c r="CX69" s="223"/>
      <c r="CY69" s="223"/>
      <c r="CZ69" s="223"/>
      <c r="DA69" s="223"/>
      <c r="DB69" s="223"/>
      <c r="DC69" s="223"/>
      <c r="DD69" s="223"/>
      <c r="DE69" s="223"/>
      <c r="DF69" s="223"/>
      <c r="DG69" s="223"/>
      <c r="DH69" s="223"/>
      <c r="DI69" s="223"/>
      <c r="DJ69" s="223"/>
      <c r="DK69" s="223"/>
      <c r="DL69" s="223"/>
      <c r="DM69" s="223"/>
      <c r="DN69" s="223"/>
      <c r="DO69" s="223"/>
      <c r="DP69" s="223"/>
      <c r="DQ69" s="223"/>
      <c r="DR69" s="223"/>
      <c r="DS69" s="223"/>
      <c r="DT69" s="223"/>
      <c r="DU69" s="223"/>
      <c r="DV69" s="223"/>
      <c r="DW69" s="223"/>
      <c r="DX69" s="223"/>
      <c r="DY69" s="223"/>
      <c r="DZ69" s="223"/>
      <c r="EA69" s="223"/>
      <c r="EB69" s="223"/>
      <c r="EC69" s="223"/>
      <c r="ED69" s="223"/>
      <c r="EE69" s="223"/>
      <c r="EF69" s="223"/>
      <c r="EG69" s="223"/>
      <c r="EH69" s="223"/>
      <c r="EI69" s="223"/>
      <c r="EJ69" s="223"/>
      <c r="EK69" s="223"/>
      <c r="EL69" s="223"/>
      <c r="EM69" s="223"/>
      <c r="EN69" s="223"/>
      <c r="EO69" s="223"/>
      <c r="EP69" s="223"/>
      <c r="EQ69" s="223"/>
      <c r="ER69" s="223"/>
      <c r="ES69" s="223"/>
      <c r="ET69" s="223"/>
      <c r="EU69" s="223"/>
      <c r="EV69" s="223"/>
      <c r="EW69" s="223"/>
      <c r="EX69" s="223"/>
      <c r="EY69" s="223"/>
      <c r="EZ69" s="223"/>
      <c r="FA69" s="223"/>
      <c r="FB69" s="223"/>
      <c r="FC69" s="223"/>
      <c r="FD69" s="223"/>
      <c r="FE69" s="223"/>
      <c r="FF69" s="223"/>
      <c r="FG69" s="223"/>
      <c r="FH69" s="223"/>
      <c r="FI69" s="223"/>
      <c r="FJ69" s="223"/>
      <c r="FK69" s="223"/>
      <c r="FL69" s="223"/>
      <c r="FM69" s="223"/>
      <c r="FN69" s="223"/>
      <c r="FO69" s="223"/>
      <c r="FP69" s="223"/>
      <c r="FQ69" s="223"/>
      <c r="FR69" s="223"/>
      <c r="FS69" s="223"/>
      <c r="FT69" s="223"/>
      <c r="FU69" s="223"/>
      <c r="FV69" s="223"/>
      <c r="FW69" s="223"/>
      <c r="FX69" s="223"/>
      <c r="FY69" s="223"/>
      <c r="FZ69" s="223"/>
      <c r="GA69" s="223"/>
      <c r="GB69" s="223"/>
      <c r="GC69" s="223"/>
      <c r="GD69" s="223"/>
      <c r="GE69" s="223"/>
      <c r="GF69" s="223"/>
      <c r="GG69" s="223"/>
      <c r="GH69" s="223"/>
    </row>
    <row r="70" spans="1:190" s="222" customFormat="1" ht="83.25" customHeight="1">
      <c r="A70" s="398" t="s">
        <v>97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  <c r="BB70" s="223"/>
      <c r="BC70" s="223"/>
      <c r="BD70" s="223"/>
      <c r="BE70" s="223"/>
      <c r="BF70" s="223"/>
      <c r="BG70" s="223"/>
      <c r="BH70" s="223"/>
      <c r="BI70" s="223"/>
      <c r="BJ70" s="223"/>
      <c r="BK70" s="223"/>
      <c r="BL70" s="223"/>
      <c r="BM70" s="223"/>
      <c r="BN70" s="223"/>
      <c r="BO70" s="223"/>
      <c r="BP70" s="223"/>
      <c r="BQ70" s="223"/>
      <c r="BR70" s="223"/>
      <c r="BS70" s="223"/>
      <c r="BT70" s="223"/>
      <c r="BU70" s="223"/>
      <c r="BV70" s="223"/>
      <c r="BW70" s="223"/>
      <c r="BX70" s="223"/>
      <c r="BY70" s="223"/>
      <c r="BZ70" s="223"/>
      <c r="CA70" s="223"/>
      <c r="CB70" s="223"/>
      <c r="CC70" s="223"/>
      <c r="CD70" s="223"/>
      <c r="CE70" s="223"/>
      <c r="CF70" s="223"/>
      <c r="CG70" s="223"/>
      <c r="CH70" s="223"/>
      <c r="CI70" s="223"/>
      <c r="CJ70" s="223"/>
      <c r="CK70" s="223"/>
      <c r="CL70" s="223"/>
      <c r="CM70" s="223"/>
      <c r="CN70" s="223"/>
      <c r="CO70" s="223"/>
      <c r="CP70" s="223"/>
      <c r="CQ70" s="223"/>
      <c r="CR70" s="223"/>
      <c r="CS70" s="223"/>
      <c r="CT70" s="223"/>
      <c r="CU70" s="223"/>
      <c r="CV70" s="223"/>
      <c r="CW70" s="223"/>
      <c r="CX70" s="223"/>
      <c r="CY70" s="223"/>
      <c r="CZ70" s="223"/>
      <c r="DA70" s="223"/>
      <c r="DB70" s="223"/>
      <c r="DC70" s="223"/>
      <c r="DD70" s="223"/>
      <c r="DE70" s="223"/>
      <c r="DF70" s="223"/>
      <c r="DG70" s="223"/>
      <c r="DH70" s="223"/>
      <c r="DI70" s="223"/>
      <c r="DJ70" s="223"/>
      <c r="DK70" s="223"/>
      <c r="DL70" s="223"/>
      <c r="DM70" s="223"/>
      <c r="DN70" s="223"/>
      <c r="DO70" s="223"/>
      <c r="DP70" s="223"/>
      <c r="DQ70" s="223"/>
      <c r="DR70" s="223"/>
      <c r="DS70" s="223"/>
      <c r="DT70" s="223"/>
      <c r="DU70" s="223"/>
      <c r="DV70" s="223"/>
      <c r="DW70" s="223"/>
      <c r="DX70" s="223"/>
      <c r="DY70" s="223"/>
      <c r="DZ70" s="223"/>
      <c r="EA70" s="223"/>
      <c r="EB70" s="223"/>
      <c r="EC70" s="223"/>
      <c r="ED70" s="223"/>
      <c r="EE70" s="223"/>
      <c r="EF70" s="223"/>
      <c r="EG70" s="223"/>
      <c r="EH70" s="223"/>
      <c r="EI70" s="223"/>
      <c r="EJ70" s="223"/>
      <c r="EK70" s="223"/>
      <c r="EL70" s="223"/>
      <c r="EM70" s="223"/>
      <c r="EN70" s="223"/>
      <c r="EO70" s="223"/>
      <c r="EP70" s="223"/>
      <c r="EQ70" s="223"/>
      <c r="ER70" s="223"/>
      <c r="ES70" s="223"/>
      <c r="ET70" s="223"/>
      <c r="EU70" s="223"/>
      <c r="EV70" s="223"/>
      <c r="EW70" s="223"/>
      <c r="EX70" s="223"/>
      <c r="EY70" s="223"/>
      <c r="EZ70" s="223"/>
      <c r="FA70" s="223"/>
      <c r="FB70" s="223"/>
      <c r="FC70" s="223"/>
      <c r="FD70" s="223"/>
      <c r="FE70" s="223"/>
      <c r="FF70" s="223"/>
      <c r="FG70" s="223"/>
      <c r="FH70" s="223"/>
      <c r="FI70" s="223"/>
      <c r="FJ70" s="223"/>
      <c r="FK70" s="223"/>
      <c r="FL70" s="223"/>
      <c r="FM70" s="223"/>
      <c r="FN70" s="223"/>
      <c r="FO70" s="223"/>
      <c r="FP70" s="223"/>
      <c r="FQ70" s="223"/>
      <c r="FR70" s="223"/>
      <c r="FS70" s="223"/>
      <c r="FT70" s="223"/>
      <c r="FU70" s="223"/>
      <c r="FV70" s="223"/>
      <c r="FW70" s="223"/>
      <c r="FX70" s="223"/>
      <c r="FY70" s="223"/>
      <c r="FZ70" s="223"/>
      <c r="GA70" s="223"/>
      <c r="GB70" s="223"/>
      <c r="GC70" s="223"/>
      <c r="GD70" s="223"/>
      <c r="GE70" s="223"/>
      <c r="GF70" s="223"/>
      <c r="GG70" s="223"/>
      <c r="GH70" s="223"/>
    </row>
    <row r="71" spans="1:190" ht="18" customHeight="1">
      <c r="A71" s="399" t="s">
        <v>96</v>
      </c>
      <c r="B71" s="399"/>
      <c r="C71" s="399"/>
      <c r="D71" s="399"/>
      <c r="E71" s="399"/>
      <c r="F71" s="399"/>
      <c r="G71" s="399"/>
      <c r="H71" s="399"/>
      <c r="I71" s="399"/>
      <c r="J71" s="399"/>
      <c r="K71" s="399"/>
      <c r="L71" s="399"/>
      <c r="M71" s="399"/>
      <c r="N71" s="399"/>
      <c r="O71" s="399"/>
      <c r="P71" s="399"/>
      <c r="Q71" s="399"/>
      <c r="R71" s="399"/>
      <c r="S71" s="399"/>
      <c r="T71" s="399"/>
      <c r="U71" s="399"/>
      <c r="V71" s="399"/>
      <c r="W71" s="399"/>
      <c r="X71" s="399"/>
    </row>
    <row r="72" spans="1:190">
      <c r="A72" s="221"/>
      <c r="B72" s="208"/>
      <c r="C72" s="220"/>
      <c r="D72" s="217"/>
      <c r="E72" s="217"/>
      <c r="F72" s="217"/>
      <c r="G72" s="217"/>
      <c r="H72" s="217"/>
      <c r="I72" s="217"/>
      <c r="J72" s="217"/>
      <c r="K72" s="217"/>
      <c r="L72" s="219"/>
      <c r="M72" s="217"/>
      <c r="N72" s="217"/>
      <c r="O72" s="218"/>
      <c r="P72" s="217"/>
      <c r="Q72" s="217"/>
      <c r="R72" s="217"/>
      <c r="S72" s="217"/>
      <c r="T72" s="217"/>
      <c r="U72" s="217"/>
      <c r="V72" s="217"/>
      <c r="W72" s="216"/>
      <c r="X72" s="208"/>
    </row>
    <row r="73" spans="1:190">
      <c r="A73" s="221"/>
      <c r="B73" s="208"/>
      <c r="C73" s="220"/>
      <c r="D73" s="217"/>
      <c r="E73" s="217"/>
      <c r="F73" s="217"/>
      <c r="G73" s="217"/>
      <c r="H73" s="217"/>
      <c r="I73" s="217"/>
      <c r="J73" s="217"/>
      <c r="K73" s="217"/>
      <c r="L73" s="219"/>
      <c r="M73" s="217"/>
      <c r="N73" s="217"/>
      <c r="O73" s="218"/>
      <c r="P73" s="217"/>
      <c r="Q73" s="217"/>
      <c r="R73" s="217"/>
      <c r="S73" s="217"/>
      <c r="T73" s="217"/>
      <c r="U73" s="217"/>
      <c r="V73" s="217"/>
      <c r="W73" s="216"/>
      <c r="X73" s="208"/>
    </row>
    <row r="74" spans="1:190">
      <c r="A74" s="221"/>
      <c r="B74" s="208"/>
      <c r="C74" s="220"/>
      <c r="D74" s="217"/>
      <c r="E74" s="217"/>
      <c r="F74" s="217"/>
      <c r="G74" s="217"/>
      <c r="H74" s="217"/>
      <c r="I74" s="217"/>
      <c r="J74" s="217"/>
      <c r="K74" s="217"/>
      <c r="L74" s="219"/>
      <c r="M74" s="217"/>
      <c r="N74" s="217"/>
      <c r="O74" s="218"/>
      <c r="P74" s="217"/>
      <c r="Q74" s="217"/>
      <c r="R74" s="217"/>
      <c r="S74" s="217"/>
      <c r="T74" s="217"/>
      <c r="U74" s="217"/>
      <c r="V74" s="217"/>
      <c r="W74" s="216"/>
      <c r="X74" s="208"/>
    </row>
    <row r="75" spans="1:190">
      <c r="A75" s="221"/>
      <c r="B75" s="208"/>
      <c r="C75" s="220"/>
      <c r="D75" s="217"/>
      <c r="E75" s="217"/>
      <c r="F75" s="217"/>
      <c r="G75" s="217"/>
      <c r="H75" s="217"/>
      <c r="I75" s="217"/>
      <c r="J75" s="217"/>
      <c r="K75" s="217"/>
      <c r="L75" s="219"/>
      <c r="M75" s="217"/>
      <c r="N75" s="217"/>
      <c r="O75" s="218"/>
      <c r="P75" s="217"/>
      <c r="Q75" s="217"/>
      <c r="R75" s="217"/>
      <c r="S75" s="217"/>
      <c r="T75" s="217"/>
      <c r="U75" s="217"/>
      <c r="V75" s="217"/>
      <c r="W75" s="216"/>
      <c r="X75" s="208"/>
    </row>
    <row r="76" spans="1:190">
      <c r="A76" s="221"/>
      <c r="B76" s="208"/>
      <c r="C76" s="220"/>
      <c r="D76" s="217"/>
      <c r="E76" s="217"/>
      <c r="F76" s="217"/>
      <c r="G76" s="217"/>
      <c r="H76" s="217"/>
      <c r="I76" s="217"/>
      <c r="J76" s="217"/>
      <c r="K76" s="217"/>
      <c r="L76" s="219"/>
      <c r="M76" s="217"/>
      <c r="N76" s="217"/>
      <c r="O76" s="218"/>
      <c r="P76" s="217"/>
      <c r="Q76" s="217"/>
      <c r="R76" s="217"/>
      <c r="S76" s="217"/>
      <c r="T76" s="217"/>
      <c r="U76" s="217"/>
      <c r="V76" s="217"/>
      <c r="W76" s="216"/>
      <c r="X76" s="208"/>
    </row>
    <row r="77" spans="1:190">
      <c r="A77" s="221"/>
      <c r="B77" s="208"/>
      <c r="C77" s="220"/>
      <c r="D77" s="217"/>
      <c r="E77" s="217"/>
      <c r="F77" s="217"/>
      <c r="G77" s="217"/>
      <c r="H77" s="217"/>
      <c r="I77" s="217"/>
      <c r="J77" s="217"/>
      <c r="K77" s="217"/>
      <c r="L77" s="219"/>
      <c r="M77" s="217"/>
      <c r="N77" s="217"/>
      <c r="O77" s="218"/>
      <c r="P77" s="217"/>
      <c r="Q77" s="217"/>
      <c r="R77" s="217"/>
      <c r="S77" s="217"/>
      <c r="T77" s="217"/>
      <c r="U77" s="217"/>
      <c r="V77" s="217"/>
      <c r="W77" s="216"/>
      <c r="X77" s="208"/>
    </row>
    <row r="78" spans="1:190">
      <c r="A78" s="221"/>
      <c r="B78" s="208"/>
      <c r="C78" s="220"/>
      <c r="D78" s="217"/>
      <c r="E78" s="217"/>
      <c r="F78" s="217"/>
      <c r="G78" s="217"/>
      <c r="H78" s="217"/>
      <c r="I78" s="217"/>
      <c r="J78" s="217"/>
      <c r="K78" s="217"/>
      <c r="L78" s="219"/>
      <c r="M78" s="217"/>
      <c r="N78" s="217"/>
      <c r="O78" s="218"/>
      <c r="P78" s="217"/>
      <c r="Q78" s="217"/>
      <c r="R78" s="217"/>
      <c r="S78" s="217"/>
      <c r="T78" s="217"/>
      <c r="U78" s="217"/>
      <c r="V78" s="217"/>
      <c r="W78" s="216"/>
      <c r="X78" s="208"/>
    </row>
    <row r="79" spans="1:190">
      <c r="A79" s="221"/>
      <c r="B79" s="208"/>
      <c r="C79" s="220"/>
      <c r="D79" s="217"/>
      <c r="E79" s="217"/>
      <c r="F79" s="217"/>
      <c r="G79" s="217"/>
      <c r="H79" s="217"/>
      <c r="I79" s="217"/>
      <c r="J79" s="217"/>
      <c r="K79" s="217"/>
      <c r="L79" s="219"/>
      <c r="M79" s="217"/>
      <c r="N79" s="217"/>
      <c r="O79" s="218"/>
      <c r="P79" s="217"/>
      <c r="Q79" s="217"/>
      <c r="R79" s="217"/>
      <c r="S79" s="217"/>
      <c r="T79" s="217"/>
      <c r="U79" s="217"/>
      <c r="V79" s="217"/>
      <c r="W79" s="216"/>
      <c r="X79" s="208"/>
    </row>
    <row r="80" spans="1:190" s="208" customFormat="1">
      <c r="A80" s="221"/>
      <c r="C80" s="220"/>
      <c r="D80" s="217"/>
      <c r="E80" s="217"/>
      <c r="F80" s="217"/>
      <c r="G80" s="217"/>
      <c r="H80" s="217"/>
      <c r="I80" s="217"/>
      <c r="J80" s="217"/>
      <c r="K80" s="217"/>
      <c r="L80" s="219"/>
      <c r="M80" s="217"/>
      <c r="N80" s="217"/>
      <c r="O80" s="218"/>
      <c r="P80" s="217"/>
      <c r="Q80" s="217"/>
      <c r="R80" s="217"/>
      <c r="S80" s="217"/>
      <c r="T80" s="217"/>
      <c r="U80" s="217"/>
      <c r="V80" s="217"/>
      <c r="W80" s="216"/>
    </row>
    <row r="81" spans="1:23" s="208" customFormat="1">
      <c r="A81" s="221"/>
      <c r="C81" s="220"/>
      <c r="D81" s="217"/>
      <c r="E81" s="217"/>
      <c r="F81" s="217"/>
      <c r="G81" s="217"/>
      <c r="H81" s="217"/>
      <c r="I81" s="217"/>
      <c r="J81" s="217"/>
      <c r="K81" s="217"/>
      <c r="L81" s="219"/>
      <c r="M81" s="217"/>
      <c r="N81" s="217"/>
      <c r="O81" s="218"/>
      <c r="P81" s="217"/>
      <c r="Q81" s="217"/>
      <c r="R81" s="217"/>
      <c r="S81" s="217"/>
      <c r="T81" s="217"/>
      <c r="U81" s="217"/>
      <c r="V81" s="217"/>
      <c r="W81" s="216"/>
    </row>
    <row r="82" spans="1:23" s="208" customFormat="1">
      <c r="A82" s="221"/>
      <c r="C82" s="220"/>
      <c r="D82" s="217"/>
      <c r="E82" s="217"/>
      <c r="F82" s="217"/>
      <c r="G82" s="217"/>
      <c r="H82" s="217"/>
      <c r="I82" s="217"/>
      <c r="J82" s="217"/>
      <c r="K82" s="217"/>
      <c r="L82" s="219"/>
      <c r="M82" s="217"/>
      <c r="N82" s="217"/>
      <c r="O82" s="218"/>
      <c r="P82" s="217"/>
      <c r="Q82" s="217"/>
      <c r="R82" s="217"/>
      <c r="S82" s="217"/>
      <c r="T82" s="217"/>
      <c r="U82" s="217"/>
      <c r="V82" s="217"/>
      <c r="W82" s="216"/>
    </row>
    <row r="83" spans="1:23" s="208" customFormat="1">
      <c r="A83" s="221"/>
      <c r="C83" s="220"/>
      <c r="D83" s="217"/>
      <c r="E83" s="217"/>
      <c r="F83" s="217"/>
      <c r="G83" s="217"/>
      <c r="H83" s="217"/>
      <c r="I83" s="217"/>
      <c r="J83" s="217"/>
      <c r="K83" s="217"/>
      <c r="L83" s="219"/>
      <c r="M83" s="217"/>
      <c r="N83" s="217"/>
      <c r="O83" s="218"/>
      <c r="P83" s="217"/>
      <c r="Q83" s="217"/>
      <c r="R83" s="217"/>
      <c r="S83" s="217"/>
      <c r="T83" s="217"/>
      <c r="U83" s="217"/>
      <c r="V83" s="217"/>
      <c r="W83" s="216"/>
    </row>
    <row r="84" spans="1:23" s="208" customFormat="1">
      <c r="A84" s="221"/>
      <c r="C84" s="220"/>
      <c r="D84" s="217"/>
      <c r="E84" s="217"/>
      <c r="F84" s="217"/>
      <c r="G84" s="217"/>
      <c r="H84" s="217"/>
      <c r="I84" s="217"/>
      <c r="J84" s="217"/>
      <c r="K84" s="217"/>
      <c r="L84" s="219"/>
      <c r="M84" s="217"/>
      <c r="N84" s="217"/>
      <c r="O84" s="218"/>
      <c r="P84" s="217"/>
      <c r="Q84" s="217"/>
      <c r="R84" s="217"/>
      <c r="S84" s="217"/>
      <c r="T84" s="217"/>
      <c r="U84" s="217"/>
      <c r="V84" s="217"/>
      <c r="W84" s="216"/>
    </row>
    <row r="85" spans="1:23" s="208" customFormat="1">
      <c r="A85" s="221"/>
      <c r="C85" s="220"/>
      <c r="D85" s="217"/>
      <c r="E85" s="217"/>
      <c r="F85" s="217"/>
      <c r="G85" s="217"/>
      <c r="H85" s="217"/>
      <c r="I85" s="217"/>
      <c r="J85" s="217"/>
      <c r="K85" s="217"/>
      <c r="L85" s="219"/>
      <c r="M85" s="217"/>
      <c r="N85" s="217"/>
      <c r="O85" s="218"/>
      <c r="P85" s="217"/>
      <c r="Q85" s="217"/>
      <c r="R85" s="217"/>
      <c r="S85" s="217"/>
      <c r="T85" s="217"/>
      <c r="U85" s="217"/>
      <c r="V85" s="217"/>
      <c r="W85" s="216"/>
    </row>
    <row r="86" spans="1:23" s="208" customFormat="1">
      <c r="A86" s="221"/>
      <c r="C86" s="220"/>
      <c r="D86" s="217"/>
      <c r="E86" s="217"/>
      <c r="F86" s="217"/>
      <c r="G86" s="217"/>
      <c r="H86" s="217"/>
      <c r="I86" s="217"/>
      <c r="J86" s="217"/>
      <c r="K86" s="217"/>
      <c r="L86" s="219"/>
      <c r="M86" s="217"/>
      <c r="N86" s="217"/>
      <c r="O86" s="218"/>
      <c r="P86" s="217"/>
      <c r="Q86" s="217"/>
      <c r="R86" s="217"/>
      <c r="S86" s="217"/>
      <c r="T86" s="217"/>
      <c r="U86" s="217"/>
      <c r="V86" s="217"/>
      <c r="W86" s="216"/>
    </row>
    <row r="87" spans="1:23" s="208" customFormat="1">
      <c r="A87" s="221"/>
      <c r="C87" s="220"/>
      <c r="D87" s="217"/>
      <c r="E87" s="217"/>
      <c r="F87" s="217"/>
      <c r="G87" s="217"/>
      <c r="H87" s="217"/>
      <c r="I87" s="217"/>
      <c r="J87" s="217"/>
      <c r="K87" s="217"/>
      <c r="L87" s="219"/>
      <c r="M87" s="217"/>
      <c r="N87" s="217"/>
      <c r="O87" s="218"/>
      <c r="P87" s="217"/>
      <c r="Q87" s="217"/>
      <c r="R87" s="217"/>
      <c r="S87" s="217"/>
      <c r="T87" s="217"/>
      <c r="U87" s="217"/>
      <c r="V87" s="217"/>
      <c r="W87" s="216"/>
    </row>
    <row r="88" spans="1:23" s="208" customFormat="1">
      <c r="A88" s="221"/>
      <c r="C88" s="220"/>
      <c r="D88" s="217"/>
      <c r="E88" s="217"/>
      <c r="F88" s="217"/>
      <c r="G88" s="217"/>
      <c r="H88" s="217"/>
      <c r="I88" s="217"/>
      <c r="J88" s="217"/>
      <c r="K88" s="217"/>
      <c r="L88" s="219"/>
      <c r="M88" s="217"/>
      <c r="N88" s="217"/>
      <c r="O88" s="218"/>
      <c r="P88" s="217"/>
      <c r="Q88" s="217"/>
      <c r="R88" s="217"/>
      <c r="S88" s="217"/>
      <c r="T88" s="217"/>
      <c r="U88" s="217"/>
      <c r="V88" s="217"/>
      <c r="W88" s="216"/>
    </row>
    <row r="89" spans="1:23" s="208" customFormat="1">
      <c r="A89" s="221"/>
      <c r="C89" s="220"/>
      <c r="D89" s="217"/>
      <c r="E89" s="217"/>
      <c r="F89" s="217"/>
      <c r="G89" s="217"/>
      <c r="H89" s="217"/>
      <c r="I89" s="217"/>
      <c r="J89" s="217"/>
      <c r="K89" s="217"/>
      <c r="L89" s="219"/>
      <c r="M89" s="217"/>
      <c r="N89" s="217"/>
      <c r="O89" s="218"/>
      <c r="P89" s="217"/>
      <c r="Q89" s="217"/>
      <c r="R89" s="217"/>
      <c r="S89" s="217"/>
      <c r="T89" s="217"/>
      <c r="U89" s="217"/>
      <c r="V89" s="217"/>
      <c r="W89" s="216"/>
    </row>
    <row r="90" spans="1:23" s="208" customFormat="1">
      <c r="A90" s="221"/>
      <c r="C90" s="220"/>
      <c r="D90" s="217"/>
      <c r="E90" s="217"/>
      <c r="F90" s="217"/>
      <c r="G90" s="217"/>
      <c r="H90" s="217"/>
      <c r="I90" s="217"/>
      <c r="J90" s="217"/>
      <c r="K90" s="217"/>
      <c r="L90" s="219"/>
      <c r="M90" s="217"/>
      <c r="N90" s="217"/>
      <c r="O90" s="218"/>
      <c r="P90" s="217"/>
      <c r="Q90" s="217"/>
      <c r="R90" s="217"/>
      <c r="S90" s="217"/>
      <c r="T90" s="217"/>
      <c r="U90" s="217"/>
      <c r="V90" s="217"/>
      <c r="W90" s="216"/>
    </row>
    <row r="91" spans="1:23" s="208" customFormat="1">
      <c r="A91" s="221"/>
      <c r="C91" s="220"/>
      <c r="D91" s="217"/>
      <c r="E91" s="217"/>
      <c r="F91" s="217"/>
      <c r="G91" s="217"/>
      <c r="H91" s="217"/>
      <c r="I91" s="217"/>
      <c r="J91" s="217"/>
      <c r="K91" s="217"/>
      <c r="L91" s="219"/>
      <c r="M91" s="217"/>
      <c r="N91" s="217"/>
      <c r="O91" s="218"/>
      <c r="P91" s="217"/>
      <c r="Q91" s="217"/>
      <c r="R91" s="217"/>
      <c r="S91" s="217"/>
      <c r="T91" s="217"/>
      <c r="U91" s="217"/>
      <c r="V91" s="217"/>
      <c r="W91" s="216"/>
    </row>
    <row r="92" spans="1:23" s="208" customFormat="1">
      <c r="A92" s="221"/>
      <c r="C92" s="220"/>
      <c r="D92" s="217"/>
      <c r="E92" s="217"/>
      <c r="F92" s="217"/>
      <c r="G92" s="217"/>
      <c r="H92" s="217"/>
      <c r="I92" s="217"/>
      <c r="J92" s="217"/>
      <c r="K92" s="217"/>
      <c r="L92" s="219"/>
      <c r="M92" s="217"/>
      <c r="N92" s="217"/>
      <c r="O92" s="218"/>
      <c r="P92" s="217"/>
      <c r="Q92" s="217"/>
      <c r="R92" s="217"/>
      <c r="S92" s="217"/>
      <c r="T92" s="217"/>
      <c r="U92" s="217"/>
      <c r="V92" s="217"/>
      <c r="W92" s="216"/>
    </row>
    <row r="93" spans="1:23" s="208" customFormat="1">
      <c r="A93" s="221"/>
      <c r="C93" s="220"/>
      <c r="D93" s="217"/>
      <c r="E93" s="217"/>
      <c r="F93" s="217"/>
      <c r="G93" s="217"/>
      <c r="H93" s="217"/>
      <c r="I93" s="217"/>
      <c r="J93" s="217"/>
      <c r="K93" s="217"/>
      <c r="L93" s="219"/>
      <c r="M93" s="217"/>
      <c r="N93" s="217"/>
      <c r="O93" s="218"/>
      <c r="P93" s="217"/>
      <c r="Q93" s="217"/>
      <c r="R93" s="217"/>
      <c r="S93" s="217"/>
      <c r="T93" s="217"/>
      <c r="U93" s="217"/>
      <c r="V93" s="217"/>
      <c r="W93" s="216"/>
    </row>
    <row r="94" spans="1:23" s="208" customFormat="1">
      <c r="A94" s="221"/>
      <c r="C94" s="220"/>
      <c r="D94" s="217"/>
      <c r="E94" s="217"/>
      <c r="F94" s="217"/>
      <c r="G94" s="217"/>
      <c r="H94" s="217"/>
      <c r="I94" s="217"/>
      <c r="J94" s="217"/>
      <c r="K94" s="217"/>
      <c r="L94" s="219"/>
      <c r="M94" s="217"/>
      <c r="N94" s="217"/>
      <c r="O94" s="218"/>
      <c r="P94" s="217"/>
      <c r="Q94" s="217"/>
      <c r="R94" s="217"/>
      <c r="S94" s="217"/>
      <c r="T94" s="217"/>
      <c r="U94" s="217"/>
      <c r="V94" s="217"/>
      <c r="W94" s="216"/>
    </row>
    <row r="95" spans="1:23" s="208" customFormat="1">
      <c r="A95" s="221"/>
      <c r="C95" s="220"/>
      <c r="D95" s="217"/>
      <c r="E95" s="217"/>
      <c r="F95" s="217"/>
      <c r="G95" s="217"/>
      <c r="H95" s="217"/>
      <c r="I95" s="217"/>
      <c r="J95" s="217"/>
      <c r="K95" s="217"/>
      <c r="L95" s="219"/>
      <c r="M95" s="217"/>
      <c r="N95" s="217"/>
      <c r="O95" s="218"/>
      <c r="P95" s="217"/>
      <c r="Q95" s="217"/>
      <c r="R95" s="217"/>
      <c r="S95" s="217"/>
      <c r="T95" s="217"/>
      <c r="U95" s="217"/>
      <c r="V95" s="217"/>
      <c r="W95" s="216"/>
    </row>
    <row r="96" spans="1:23" s="208" customFormat="1">
      <c r="A96" s="221"/>
      <c r="C96" s="220"/>
      <c r="D96" s="217"/>
      <c r="E96" s="217"/>
      <c r="F96" s="217"/>
      <c r="G96" s="217"/>
      <c r="H96" s="217"/>
      <c r="I96" s="217"/>
      <c r="J96" s="217"/>
      <c r="K96" s="217"/>
      <c r="L96" s="219"/>
      <c r="M96" s="217"/>
      <c r="N96" s="217"/>
      <c r="O96" s="218"/>
      <c r="P96" s="217"/>
      <c r="Q96" s="217"/>
      <c r="R96" s="217"/>
      <c r="S96" s="217"/>
      <c r="T96" s="217"/>
      <c r="U96" s="217"/>
      <c r="V96" s="217"/>
      <c r="W96" s="216"/>
    </row>
    <row r="97" spans="1:23" s="208" customFormat="1">
      <c r="A97" s="221"/>
      <c r="C97" s="220"/>
      <c r="D97" s="217"/>
      <c r="E97" s="217"/>
      <c r="F97" s="217"/>
      <c r="G97" s="217"/>
      <c r="H97" s="217"/>
      <c r="I97" s="217"/>
      <c r="J97" s="217"/>
      <c r="K97" s="217"/>
      <c r="L97" s="219"/>
      <c r="M97" s="217"/>
      <c r="N97" s="217"/>
      <c r="O97" s="218"/>
      <c r="P97" s="217"/>
      <c r="Q97" s="217"/>
      <c r="R97" s="217"/>
      <c r="S97" s="217"/>
      <c r="T97" s="217"/>
      <c r="U97" s="217"/>
      <c r="V97" s="217"/>
      <c r="W97" s="216"/>
    </row>
    <row r="98" spans="1:23" s="208" customFormat="1">
      <c r="A98" s="221"/>
      <c r="C98" s="220"/>
      <c r="D98" s="217"/>
      <c r="E98" s="217"/>
      <c r="F98" s="217"/>
      <c r="G98" s="217"/>
      <c r="H98" s="217"/>
      <c r="I98" s="217"/>
      <c r="J98" s="217"/>
      <c r="K98" s="217"/>
      <c r="L98" s="219"/>
      <c r="M98" s="217"/>
      <c r="N98" s="217"/>
      <c r="O98" s="218"/>
      <c r="P98" s="217"/>
      <c r="Q98" s="217"/>
      <c r="R98" s="217"/>
      <c r="S98" s="217"/>
      <c r="T98" s="217"/>
      <c r="U98" s="217"/>
      <c r="V98" s="217"/>
      <c r="W98" s="216"/>
    </row>
    <row r="99" spans="1:23" s="208" customFormat="1">
      <c r="A99" s="221"/>
      <c r="C99" s="220"/>
      <c r="D99" s="217"/>
      <c r="E99" s="217"/>
      <c r="F99" s="217"/>
      <c r="G99" s="217"/>
      <c r="H99" s="217"/>
      <c r="I99" s="217"/>
      <c r="J99" s="217"/>
      <c r="K99" s="217"/>
      <c r="L99" s="219"/>
      <c r="M99" s="217"/>
      <c r="N99" s="217"/>
      <c r="O99" s="218"/>
      <c r="P99" s="217"/>
      <c r="Q99" s="217"/>
      <c r="R99" s="217"/>
      <c r="S99" s="217"/>
      <c r="T99" s="217"/>
      <c r="U99" s="217"/>
      <c r="V99" s="217"/>
      <c r="W99" s="216"/>
    </row>
    <row r="100" spans="1:23" s="208" customFormat="1">
      <c r="A100" s="221"/>
      <c r="C100" s="220"/>
      <c r="D100" s="217"/>
      <c r="E100" s="217"/>
      <c r="F100" s="217"/>
      <c r="G100" s="217"/>
      <c r="H100" s="217"/>
      <c r="I100" s="217"/>
      <c r="J100" s="217"/>
      <c r="K100" s="217"/>
      <c r="L100" s="219"/>
      <c r="M100" s="217"/>
      <c r="N100" s="217"/>
      <c r="O100" s="218"/>
      <c r="P100" s="217"/>
      <c r="Q100" s="217"/>
      <c r="R100" s="217"/>
      <c r="S100" s="217"/>
      <c r="T100" s="217"/>
      <c r="U100" s="217"/>
      <c r="V100" s="217"/>
      <c r="W100" s="216"/>
    </row>
    <row r="101" spans="1:23" s="208" customFormat="1">
      <c r="A101" s="221"/>
      <c r="C101" s="220"/>
      <c r="D101" s="217"/>
      <c r="E101" s="217"/>
      <c r="F101" s="217"/>
      <c r="G101" s="217"/>
      <c r="H101" s="217"/>
      <c r="I101" s="217"/>
      <c r="J101" s="217"/>
      <c r="K101" s="217"/>
      <c r="L101" s="219"/>
      <c r="M101" s="217"/>
      <c r="N101" s="217"/>
      <c r="O101" s="218"/>
      <c r="P101" s="217"/>
      <c r="Q101" s="217"/>
      <c r="R101" s="217"/>
      <c r="S101" s="217"/>
      <c r="T101" s="217"/>
      <c r="U101" s="217"/>
      <c r="V101" s="217"/>
      <c r="W101" s="216"/>
    </row>
    <row r="102" spans="1:23" s="208" customFormat="1">
      <c r="A102" s="221"/>
      <c r="C102" s="220"/>
      <c r="D102" s="217"/>
      <c r="E102" s="217"/>
      <c r="F102" s="217"/>
      <c r="G102" s="217"/>
      <c r="H102" s="217"/>
      <c r="I102" s="217"/>
      <c r="J102" s="217"/>
      <c r="K102" s="217"/>
      <c r="L102" s="219"/>
      <c r="M102" s="217"/>
      <c r="N102" s="217"/>
      <c r="O102" s="218"/>
      <c r="P102" s="217"/>
      <c r="Q102" s="217"/>
      <c r="R102" s="217"/>
      <c r="S102" s="217"/>
      <c r="T102" s="217"/>
      <c r="U102" s="217"/>
      <c r="V102" s="217"/>
      <c r="W102" s="216"/>
    </row>
    <row r="103" spans="1:23" s="208" customFormat="1">
      <c r="A103" s="221"/>
      <c r="C103" s="220"/>
      <c r="D103" s="217"/>
      <c r="E103" s="217"/>
      <c r="F103" s="217"/>
      <c r="G103" s="217"/>
      <c r="H103" s="217"/>
      <c r="I103" s="217"/>
      <c r="J103" s="217"/>
      <c r="K103" s="217"/>
      <c r="L103" s="219"/>
      <c r="M103" s="217"/>
      <c r="N103" s="217"/>
      <c r="O103" s="218"/>
      <c r="P103" s="217"/>
      <c r="Q103" s="217"/>
      <c r="R103" s="217"/>
      <c r="S103" s="217"/>
      <c r="T103" s="217"/>
      <c r="U103" s="217"/>
      <c r="V103" s="217"/>
      <c r="W103" s="216"/>
    </row>
    <row r="104" spans="1:23" s="208" customFormat="1">
      <c r="A104" s="221"/>
      <c r="C104" s="220"/>
      <c r="D104" s="217"/>
      <c r="E104" s="217"/>
      <c r="F104" s="217"/>
      <c r="G104" s="217"/>
      <c r="H104" s="217"/>
      <c r="I104" s="217"/>
      <c r="J104" s="217"/>
      <c r="K104" s="217"/>
      <c r="L104" s="219"/>
      <c r="M104" s="217"/>
      <c r="N104" s="217"/>
      <c r="O104" s="218"/>
      <c r="P104" s="217"/>
      <c r="Q104" s="217"/>
      <c r="R104" s="217"/>
      <c r="S104" s="217"/>
      <c r="T104" s="217"/>
      <c r="U104" s="217"/>
      <c r="V104" s="217"/>
      <c r="W104" s="216"/>
    </row>
    <row r="105" spans="1:23" s="208" customFormat="1">
      <c r="A105" s="221"/>
      <c r="C105" s="220"/>
      <c r="D105" s="217"/>
      <c r="E105" s="217"/>
      <c r="F105" s="217"/>
      <c r="G105" s="217"/>
      <c r="H105" s="217"/>
      <c r="I105" s="217"/>
      <c r="J105" s="217"/>
      <c r="K105" s="217"/>
      <c r="L105" s="219"/>
      <c r="M105" s="217"/>
      <c r="N105" s="217"/>
      <c r="O105" s="218"/>
      <c r="P105" s="217"/>
      <c r="Q105" s="217"/>
      <c r="R105" s="217"/>
      <c r="S105" s="217"/>
      <c r="T105" s="217"/>
      <c r="U105" s="217"/>
      <c r="V105" s="217"/>
      <c r="W105" s="216"/>
    </row>
    <row r="106" spans="1:23" s="208" customFormat="1">
      <c r="A106" s="221"/>
      <c r="C106" s="220"/>
      <c r="D106" s="217"/>
      <c r="E106" s="217"/>
      <c r="F106" s="217"/>
      <c r="G106" s="217"/>
      <c r="H106" s="217"/>
      <c r="I106" s="217"/>
      <c r="J106" s="217"/>
      <c r="K106" s="217"/>
      <c r="L106" s="219"/>
      <c r="M106" s="217"/>
      <c r="N106" s="217"/>
      <c r="O106" s="218"/>
      <c r="P106" s="217"/>
      <c r="Q106" s="217"/>
      <c r="R106" s="217"/>
      <c r="S106" s="217"/>
      <c r="T106" s="217"/>
      <c r="U106" s="217"/>
      <c r="V106" s="217"/>
      <c r="W106" s="216"/>
    </row>
    <row r="107" spans="1:23" s="208" customFormat="1">
      <c r="A107" s="221"/>
      <c r="C107" s="220"/>
      <c r="D107" s="217"/>
      <c r="E107" s="217"/>
      <c r="F107" s="217"/>
      <c r="G107" s="217"/>
      <c r="H107" s="217"/>
      <c r="I107" s="217"/>
      <c r="J107" s="217"/>
      <c r="K107" s="217"/>
      <c r="L107" s="219"/>
      <c r="M107" s="217"/>
      <c r="N107" s="217"/>
      <c r="O107" s="218"/>
      <c r="P107" s="217"/>
      <c r="Q107" s="217"/>
      <c r="R107" s="217"/>
      <c r="S107" s="217"/>
      <c r="T107" s="217"/>
      <c r="U107" s="217"/>
      <c r="V107" s="217"/>
      <c r="W107" s="216"/>
    </row>
    <row r="108" spans="1:23" s="208" customFormat="1">
      <c r="A108" s="221"/>
      <c r="C108" s="220"/>
      <c r="D108" s="217"/>
      <c r="E108" s="217"/>
      <c r="F108" s="217"/>
      <c r="G108" s="217"/>
      <c r="H108" s="217"/>
      <c r="I108" s="217"/>
      <c r="J108" s="217"/>
      <c r="K108" s="217"/>
      <c r="L108" s="219"/>
      <c r="M108" s="217"/>
      <c r="N108" s="217"/>
      <c r="O108" s="218"/>
      <c r="P108" s="217"/>
      <c r="Q108" s="217"/>
      <c r="R108" s="217"/>
      <c r="S108" s="217"/>
      <c r="T108" s="217"/>
      <c r="U108" s="217"/>
      <c r="V108" s="217"/>
      <c r="W108" s="216"/>
    </row>
    <row r="109" spans="1:23" s="208" customFormat="1">
      <c r="A109" s="221"/>
      <c r="C109" s="220"/>
      <c r="D109" s="217"/>
      <c r="E109" s="217"/>
      <c r="F109" s="217"/>
      <c r="G109" s="217"/>
      <c r="H109" s="217"/>
      <c r="I109" s="217"/>
      <c r="J109" s="217"/>
      <c r="K109" s="217"/>
      <c r="L109" s="219"/>
      <c r="M109" s="217"/>
      <c r="N109" s="217"/>
      <c r="O109" s="218"/>
      <c r="P109" s="217"/>
      <c r="Q109" s="217"/>
      <c r="R109" s="217"/>
      <c r="S109" s="217"/>
      <c r="T109" s="217"/>
      <c r="U109" s="217"/>
      <c r="V109" s="217"/>
      <c r="W109" s="216"/>
    </row>
  </sheetData>
  <mergeCells count="38">
    <mergeCell ref="A61:B61"/>
    <mergeCell ref="A41:X41"/>
    <mergeCell ref="A47:B47"/>
    <mergeCell ref="A48:X48"/>
    <mergeCell ref="A53:B53"/>
    <mergeCell ref="A54:X54"/>
    <mergeCell ref="A16:B16"/>
    <mergeCell ref="A1:X1"/>
    <mergeCell ref="C2:C4"/>
    <mergeCell ref="A2:A5"/>
    <mergeCell ref="B2:B5"/>
    <mergeCell ref="D2:X2"/>
    <mergeCell ref="D3:J3"/>
    <mergeCell ref="K3:L4"/>
    <mergeCell ref="M3:N4"/>
    <mergeCell ref="A7:X7"/>
    <mergeCell ref="O3:P4"/>
    <mergeCell ref="Q3:R4"/>
    <mergeCell ref="S3:T4"/>
    <mergeCell ref="U3:V4"/>
    <mergeCell ref="W3:W4"/>
    <mergeCell ref="X3:X4"/>
    <mergeCell ref="A68:X68"/>
    <mergeCell ref="A69:X69"/>
    <mergeCell ref="A70:X70"/>
    <mergeCell ref="A71:X71"/>
    <mergeCell ref="A17:X17"/>
    <mergeCell ref="A62:B62"/>
    <mergeCell ref="A63:B63"/>
    <mergeCell ref="A65:X65"/>
    <mergeCell ref="A66:X66"/>
    <mergeCell ref="A67:X67"/>
    <mergeCell ref="A24:B24"/>
    <mergeCell ref="A25:X25"/>
    <mergeCell ref="A35:B35"/>
    <mergeCell ref="A36:B36"/>
    <mergeCell ref="A37:X37"/>
    <mergeCell ref="A40:B40"/>
  </mergeCells>
  <printOptions horizontalCentered="1"/>
  <pageMargins left="0.23622047244094491" right="0.23622047244094491" top="0.55118110236220474" bottom="0.23622047244094491" header="0.31496062992125984" footer="0.31496062992125984"/>
  <pageSetup paperSize="9" scale="54" firstPageNumber="4" orientation="landscape" useFirstPageNumber="1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20"/>
  <sheetViews>
    <sheetView tabSelected="1" topLeftCell="A4" zoomScaleNormal="100" zoomScaleSheetLayoutView="90" workbookViewId="0">
      <selection activeCell="M12" sqref="M12"/>
    </sheetView>
  </sheetViews>
  <sheetFormatPr defaultColWidth="8.85546875" defaultRowHeight="15"/>
  <cols>
    <col min="1" max="1" width="8.85546875" style="336"/>
    <col min="2" max="2" width="49.7109375" style="336" customWidth="1"/>
    <col min="3" max="3" width="29.7109375" style="336" customWidth="1"/>
    <col min="4" max="4" width="41.42578125" style="338" customWidth="1"/>
    <col min="5" max="5" width="18.85546875" style="336" customWidth="1"/>
    <col min="6" max="6" width="24" style="337" customWidth="1"/>
    <col min="7" max="7" width="6.5703125" style="336" customWidth="1"/>
    <col min="8" max="16384" width="8.85546875" style="336"/>
  </cols>
  <sheetData>
    <row r="1" spans="1:7" ht="45" customHeight="1">
      <c r="A1" s="434" t="s">
        <v>155</v>
      </c>
      <c r="B1" s="434"/>
      <c r="C1" s="434"/>
      <c r="D1" s="434"/>
      <c r="E1" s="434"/>
      <c r="F1" s="434"/>
      <c r="G1" s="339"/>
    </row>
    <row r="2" spans="1:7" ht="19.149999999999999" customHeight="1">
      <c r="A2" s="355"/>
      <c r="B2" s="355"/>
      <c r="C2" s="355"/>
      <c r="D2" s="356"/>
      <c r="E2" s="355"/>
      <c r="F2" s="354"/>
      <c r="G2" s="339"/>
    </row>
    <row r="3" spans="1:7" ht="62.25" customHeight="1">
      <c r="A3" s="435" t="s">
        <v>141</v>
      </c>
      <c r="B3" s="435" t="s">
        <v>154</v>
      </c>
      <c r="C3" s="435" t="s">
        <v>81</v>
      </c>
      <c r="D3" s="436" t="s">
        <v>153</v>
      </c>
      <c r="E3" s="435" t="s">
        <v>152</v>
      </c>
      <c r="F3" s="437" t="s">
        <v>151</v>
      </c>
      <c r="G3" s="339"/>
    </row>
    <row r="4" spans="1:7" ht="65.25" customHeight="1">
      <c r="A4" s="435"/>
      <c r="B4" s="435"/>
      <c r="C4" s="435"/>
      <c r="D4" s="436"/>
      <c r="E4" s="435"/>
      <c r="F4" s="437"/>
      <c r="G4" s="339"/>
    </row>
    <row r="5" spans="1:7" ht="18.75">
      <c r="A5" s="435"/>
      <c r="B5" s="435"/>
      <c r="C5" s="353" t="s">
        <v>61</v>
      </c>
      <c r="D5" s="342" t="s">
        <v>60</v>
      </c>
      <c r="E5" s="341" t="s">
        <v>121</v>
      </c>
      <c r="F5" s="352" t="s">
        <v>59</v>
      </c>
      <c r="G5" s="339"/>
    </row>
    <row r="6" spans="1:7" ht="18.75">
      <c r="A6" s="341">
        <v>1</v>
      </c>
      <c r="B6" s="341">
        <v>2</v>
      </c>
      <c r="C6" s="341">
        <v>3</v>
      </c>
      <c r="D6" s="342">
        <v>4</v>
      </c>
      <c r="E6" s="341">
        <v>5</v>
      </c>
      <c r="F6" s="352">
        <v>6</v>
      </c>
      <c r="G6" s="339"/>
    </row>
    <row r="7" spans="1:7" ht="18.75">
      <c r="A7" s="433" t="s">
        <v>150</v>
      </c>
      <c r="B7" s="433"/>
      <c r="C7" s="433"/>
      <c r="D7" s="433"/>
      <c r="E7" s="433"/>
      <c r="F7" s="433"/>
      <c r="G7" s="339"/>
    </row>
    <row r="8" spans="1:7" ht="37.5">
      <c r="A8" s="341" t="s">
        <v>1</v>
      </c>
      <c r="B8" s="344" t="s">
        <v>143</v>
      </c>
      <c r="C8" s="343">
        <f>' часть1'!H50</f>
        <v>1304.8599999999999</v>
      </c>
      <c r="D8" s="342">
        <f>' часть1'!K50</f>
        <v>42</v>
      </c>
      <c r="E8" s="341">
        <v>2</v>
      </c>
      <c r="F8" s="340">
        <f>' часть1'!O50</f>
        <v>3126006</v>
      </c>
      <c r="G8" s="339"/>
    </row>
    <row r="9" spans="1:7" ht="18.75">
      <c r="A9" s="430" t="s">
        <v>149</v>
      </c>
      <c r="B9" s="431"/>
      <c r="C9" s="431"/>
      <c r="D9" s="431"/>
      <c r="E9" s="431"/>
      <c r="F9" s="432"/>
      <c r="G9" s="339"/>
    </row>
    <row r="10" spans="1:7" ht="37.5">
      <c r="A10" s="341" t="s">
        <v>1</v>
      </c>
      <c r="B10" s="344" t="s">
        <v>143</v>
      </c>
      <c r="C10" s="343">
        <f>' часть1'!H57</f>
        <v>13480.08</v>
      </c>
      <c r="D10" s="342">
        <f>' часть1'!K57</f>
        <v>616</v>
      </c>
      <c r="E10" s="341">
        <v>5</v>
      </c>
      <c r="F10" s="347">
        <f>' часть1'!O57</f>
        <v>11649207.550000001</v>
      </c>
      <c r="G10" s="339"/>
    </row>
    <row r="11" spans="1:7" ht="18.75">
      <c r="A11" s="430" t="s">
        <v>148</v>
      </c>
      <c r="B11" s="431"/>
      <c r="C11" s="431"/>
      <c r="D11" s="431"/>
      <c r="E11" s="431"/>
      <c r="F11" s="432"/>
      <c r="G11" s="339"/>
    </row>
    <row r="12" spans="1:7" ht="37.5">
      <c r="A12" s="341" t="s">
        <v>1</v>
      </c>
      <c r="B12" s="344" t="s">
        <v>143</v>
      </c>
      <c r="C12" s="343">
        <f>' часть1'!H63</f>
        <v>15483.3</v>
      </c>
      <c r="D12" s="342">
        <f>' часть1'!K63</f>
        <v>391</v>
      </c>
      <c r="E12" s="341">
        <v>4</v>
      </c>
      <c r="F12" s="340">
        <f>' часть1'!O63</f>
        <v>9614563.6099999994</v>
      </c>
      <c r="G12" s="339"/>
    </row>
    <row r="13" spans="1:7" ht="18.75">
      <c r="A13" s="430" t="s">
        <v>147</v>
      </c>
      <c r="B13" s="431"/>
      <c r="C13" s="431"/>
      <c r="D13" s="431"/>
      <c r="E13" s="431"/>
      <c r="F13" s="432"/>
      <c r="G13" s="339"/>
    </row>
    <row r="14" spans="1:7" s="345" customFormat="1" ht="37.5">
      <c r="A14" s="348" t="s">
        <v>1</v>
      </c>
      <c r="B14" s="351" t="s">
        <v>143</v>
      </c>
      <c r="C14" s="350">
        <f>' часть1'!H71</f>
        <v>12103.79</v>
      </c>
      <c r="D14" s="349">
        <f>' часть1'!K71</f>
        <v>447</v>
      </c>
      <c r="E14" s="348">
        <v>6</v>
      </c>
      <c r="F14" s="347">
        <f>' часть1'!O71</f>
        <v>11799936</v>
      </c>
      <c r="G14" s="346"/>
    </row>
    <row r="15" spans="1:7" ht="18.75">
      <c r="A15" s="433" t="s">
        <v>146</v>
      </c>
      <c r="B15" s="433"/>
      <c r="C15" s="433"/>
      <c r="D15" s="433"/>
      <c r="E15" s="433"/>
      <c r="F15" s="433"/>
      <c r="G15" s="339"/>
    </row>
    <row r="16" spans="1:7" ht="37.5">
      <c r="A16" s="341" t="s">
        <v>1</v>
      </c>
      <c r="B16" s="344" t="s">
        <v>143</v>
      </c>
      <c r="C16" s="343">
        <f>' часть1'!H26</f>
        <v>13511.400000000001</v>
      </c>
      <c r="D16" s="342">
        <f>' часть1'!K26</f>
        <v>355</v>
      </c>
      <c r="E16" s="341">
        <v>7</v>
      </c>
      <c r="F16" s="340">
        <f>' часть1'!O26</f>
        <v>15785038</v>
      </c>
      <c r="G16" s="339"/>
    </row>
    <row r="17" spans="1:7" ht="18.75">
      <c r="A17" s="430" t="s">
        <v>145</v>
      </c>
      <c r="B17" s="431"/>
      <c r="C17" s="431"/>
      <c r="D17" s="431"/>
      <c r="E17" s="431"/>
      <c r="F17" s="432"/>
      <c r="G17" s="339"/>
    </row>
    <row r="18" spans="1:7" ht="37.5">
      <c r="A18" s="341" t="s">
        <v>1</v>
      </c>
      <c r="B18" s="344" t="s">
        <v>143</v>
      </c>
      <c r="C18" s="343">
        <f>' часть1'!H34</f>
        <v>11211.899999999998</v>
      </c>
      <c r="D18" s="342">
        <f>' часть1'!K34</f>
        <v>317</v>
      </c>
      <c r="E18" s="341">
        <v>6</v>
      </c>
      <c r="F18" s="340">
        <f>' часть1'!O34</f>
        <v>17807929</v>
      </c>
      <c r="G18" s="339"/>
    </row>
    <row r="19" spans="1:7" ht="18.75">
      <c r="A19" s="430" t="s">
        <v>144</v>
      </c>
      <c r="B19" s="431"/>
      <c r="C19" s="431"/>
      <c r="D19" s="431"/>
      <c r="E19" s="431"/>
      <c r="F19" s="432"/>
      <c r="G19" s="339"/>
    </row>
    <row r="20" spans="1:7" ht="37.5">
      <c r="A20" s="341" t="s">
        <v>1</v>
      </c>
      <c r="B20" s="344" t="s">
        <v>143</v>
      </c>
      <c r="C20" s="343">
        <f>' часть1'!H45</f>
        <v>13804.44</v>
      </c>
      <c r="D20" s="342">
        <f>' часть1'!K45</f>
        <v>432</v>
      </c>
      <c r="E20" s="341">
        <v>9</v>
      </c>
      <c r="F20" s="340">
        <f>' часть1'!O45</f>
        <v>18020534</v>
      </c>
      <c r="G20" s="339"/>
    </row>
  </sheetData>
  <mergeCells count="14">
    <mergeCell ref="A1:F1"/>
    <mergeCell ref="A3:A5"/>
    <mergeCell ref="B3:B5"/>
    <mergeCell ref="C3:C4"/>
    <mergeCell ref="D3:D4"/>
    <mergeCell ref="E3:E4"/>
    <mergeCell ref="F3:F4"/>
    <mergeCell ref="A19:F19"/>
    <mergeCell ref="A7:F7"/>
    <mergeCell ref="A9:F9"/>
    <mergeCell ref="A11:F11"/>
    <mergeCell ref="A13:F13"/>
    <mergeCell ref="A15:F15"/>
    <mergeCell ref="A17:F17"/>
  </mergeCells>
  <pageMargins left="0.59055118110236227" right="0.70866141732283472" top="1.1811023622047245" bottom="0.74803149606299213" header="0.59055118110236227" footer="0.31496062992125984"/>
  <pageSetup paperSize="9" scale="47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 часть1</vt:lpstr>
      <vt:lpstr> часть2</vt:lpstr>
      <vt:lpstr> часть3 </vt:lpstr>
      <vt:lpstr>А9</vt:lpstr>
      <vt:lpstr>' часть1'!Заголовки_для_печати</vt:lpstr>
      <vt:lpstr>' часть1'!Область_печати</vt:lpstr>
      <vt:lpstr>' часть2'!Область_печати</vt:lpstr>
      <vt:lpstr>' часть3 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20203</dc:creator>
  <cp:lastModifiedBy>20203</cp:lastModifiedBy>
  <dcterms:created xsi:type="dcterms:W3CDTF">2019-12-25T11:33:10Z</dcterms:created>
  <dcterms:modified xsi:type="dcterms:W3CDTF">2019-12-25T11:40:55Z</dcterms:modified>
</cp:coreProperties>
</file>