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Целевые статьи 2026" sheetId="1" state="visible" r:id="rId3"/>
    <sheet name="Лист1" sheetId="2" state="visible" r:id="rId4"/>
  </sheets>
  <definedNames>
    <definedName function="false" hidden="false" localSheetId="0" name="_xlnm.Print_Titles" vbProcedure="false">'Целевые статьи 2026'!$6:$6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<sst xmlns="http://schemas.openxmlformats.org/spreadsheetml/2006/main" count="1988" uniqueCount="961">
  <si>
    <t xml:space="preserve">Приложение № 6                                                                  к Решению Думы Бологовского муниципального округа Тверской области № 117 от  16.10.2024 "О внесении изменений и дополнений в Решение Думы Бологовского муниципального округа от 27.12.2023 № 24</t>
  </si>
  <si>
    <t xml:space="preserve">Расходы бюджета Бологовского муниципального округа на реализацию муниципальных программ в разрезе на 2026 год</t>
  </si>
  <si>
    <t xml:space="preserve">КЦСР</t>
  </si>
  <si>
    <t xml:space="preserve">КВР</t>
  </si>
  <si>
    <t xml:space="preserve">Наименование</t>
  </si>
  <si>
    <t xml:space="preserve">Сумма, тыс.руб.</t>
  </si>
  <si>
    <t xml:space="preserve">2026 год</t>
  </si>
  <si>
    <t xml:space="preserve">плановый период</t>
  </si>
  <si>
    <t xml:space="preserve">2014 год</t>
  </si>
  <si>
    <t xml:space="preserve">2027 год</t>
  </si>
  <si>
    <t xml:space="preserve">2028 год</t>
  </si>
  <si>
    <t xml:space="preserve">1</t>
  </si>
  <si>
    <t xml:space="preserve">ВСЕГО</t>
  </si>
  <si>
    <t xml:space="preserve">433 01 20100</t>
  </si>
  <si>
    <t xml:space="preserve">          Мероприятия по повышению энергетической эффективности и энергоснабжению</t>
  </si>
  <si>
    <t xml:space="preserve">247</t>
  </si>
  <si>
    <t xml:space="preserve">            Закупка энергетических ресурсов</t>
  </si>
  <si>
    <t xml:space="preserve">499 01 20100</t>
  </si>
  <si>
    <t xml:space="preserve">853</t>
  </si>
  <si>
    <t xml:space="preserve">            Уплата иных платежей</t>
  </si>
  <si>
    <t xml:space="preserve">530 00 00000</t>
  </si>
  <si>
    <t xml:space="preserve">Муниципальная программа "Создание условий развития малого и среднего предпринимательства на территории Бологовского муниципального округа Тверской области на 2023-2028 годы"</t>
  </si>
  <si>
    <t xml:space="preserve">531 00 00000</t>
  </si>
  <si>
    <t xml:space="preserve">Подпрограмма 1 "Содействие развитию малого и среднего предпринимательства  на территории Бологовского муниципального округа</t>
  </si>
  <si>
    <t xml:space="preserve">531 02 00000</t>
  </si>
  <si>
    <t xml:space="preserve">Задача "Формирование положительного имиджа субъектов малого и среднего предпринимательства"</t>
  </si>
  <si>
    <t xml:space="preserve">531 02 20200</t>
  </si>
  <si>
    <t xml:space="preserve">Организация мероприятий, посвященных деятельности  субъектах малого и среднего предпринимательства</t>
  </si>
  <si>
    <t xml:space="preserve">200</t>
  </si>
  <si>
    <t xml:space="preserve">Закупка товаров, работ и услуг для обеспечения государственных (муниципальных) нужд</t>
  </si>
  <si>
    <t xml:space="preserve">540 00 00000</t>
  </si>
  <si>
    <t xml:space="preserve">Муниципальная программа" Развитие туризма на территории Бологовского муниципального округа Тверской области на 2023-2028 годы"</t>
  </si>
  <si>
    <t xml:space="preserve">541 01 00000</t>
  </si>
  <si>
    <t xml:space="preserve">Задача "Создание условий, направленных на развитие туризма на территории Бологовского муниципального округа Тверской области"</t>
  </si>
  <si>
    <t xml:space="preserve">541 01 20100</t>
  </si>
  <si>
    <t xml:space="preserve">    Мероприятия по установке знаков туристической навигации и информационных щитов</t>
  </si>
  <si>
    <t xml:space="preserve">600</t>
  </si>
  <si>
    <t xml:space="preserve">Предоставление субсидий бюджетным, автономным учреждениям и иным некоммерческим организациям</t>
  </si>
  <si>
    <t xml:space="preserve">542 02 00000</t>
  </si>
  <si>
    <t xml:space="preserve">Задача "Содействие развитию туристской инфраструктуры Бологовского муниципального округа Тверской области"</t>
  </si>
  <si>
    <t xml:space="preserve">542 02 20100</t>
  </si>
  <si>
    <t xml:space="preserve">    Распространение рекламной продукции и информационных материалов</t>
  </si>
  <si>
    <t xml:space="preserve">521 01 40200</t>
  </si>
  <si>
    <t xml:space="preserve">        Закупка энергетических ресурсов</t>
  </si>
  <si>
    <t xml:space="preserve">831</t>
  </si>
  <si>
    <t xml:space="preserve">        Исполнение судебных актов Российской Федерации и мировых соглашений по возмещению причиненного вреда</t>
  </si>
  <si>
    <t xml:space="preserve">550 00 00000</t>
  </si>
  <si>
    <t xml:space="preserve">Муниципальная программа "Развитие муниципальной системы образования Бологовского муниципального округа Тверской области" на 2025 – 2030 годы"</t>
  </si>
  <si>
    <t xml:space="preserve">551 00 00000</t>
  </si>
  <si>
    <t xml:space="preserve">Подпрограмма 1 "Совершенствование дошкольного, общего и дополнительного образования как института социального развития"</t>
  </si>
  <si>
    <t xml:space="preserve">551 01 00000</t>
  </si>
  <si>
    <t xml:space="preserve">Задача "Развитие системы общего и дополнительного образования в Бологовском муниципальном округе Тверской области"</t>
  </si>
  <si>
    <t xml:space="preserve">551 01 10740</t>
  </si>
  <si>
    <t xml:space="preserve">    Субвенция на получение общедоступного и бесплатного дошкольного образования в муниципальных дошкольных образовательных организациях из областного бюджета</t>
  </si>
  <si>
    <t xml:space="preserve">551 01 20010</t>
  </si>
  <si>
    <t xml:space="preserve">    Субсидии муниципальным дошкольным образовательным учреждениям на выполнение муниципального задания</t>
  </si>
  <si>
    <t xml:space="preserve">551 01 20020</t>
  </si>
  <si>
    <t xml:space="preserve">    Погашение кредиторской задолженности прошлых лет из местного бюджета по муниципальным дошкольным образовательным учреждениям</t>
  </si>
  <si>
    <t xml:space="preserve">551 02 00000</t>
  </si>
  <si>
    <t xml:space="preserve">Задача "Организация предоставления услуг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программам в муниципальных бюджетных общеобразовательных организациях"</t>
  </si>
  <si>
    <t xml:space="preserve">551 02 S0250</t>
  </si>
  <si>
    <t xml:space="preserve">    Обеспечение из областного бюджета подвоза учащихся муниципальных общеобразовательных учреждений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</si>
  <si>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</si>
  <si>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551 02 10750</t>
  </si>
  <si>
    <t xml:space="preserve">    Субвенция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</si>
  <si>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551 02 S1080</t>
  </si>
  <si>
    <t xml:space="preserve">    Организация детей и подростков в социально значимых региональных проектах из областного бюджета</t>
  </si>
  <si>
    <t xml:space="preserve">      Прочая закупка товаров, работ и услуг для обеспечения государственных (муниципальных) нужд </t>
  </si>
  <si>
    <t xml:space="preserve">551 02 20010</t>
  </si>
  <si>
    <t xml:space="preserve">    Субсидии муниципальным бюджетным общеобразовательным учреждениям на выполнение муниципального задания</t>
  </si>
  <si>
    <t xml:space="preserve">551 02 20020</t>
  </si>
  <si>
    <t xml:space="preserve">    Погашение кредиторской задолженности прошлых лет из местного бюджета по муниципальным бюджетным общеобразовательным учреждения</t>
  </si>
  <si>
    <t xml:space="preserve">551 02 20040</t>
  </si>
  <si>
    <t xml:space="preserve">    Субсидия на организацию питания детей с ограниченными возможностями здоровья</t>
  </si>
  <si>
    <t xml:space="preserve">551 02 20050</t>
  </si>
  <si>
    <t xml:space="preserve">    Субсидия на организацию бесплатного питания для детей "специальной военной операции" (СВО)</t>
  </si>
  <si>
    <t xml:space="preserve">551 02 20610</t>
  </si>
  <si>
    <t xml:space="preserve">    Проведение из местного бюджета капитального ремонта зданий и помещений, находящихся в муниципальной собственности и используемых для размещения общеобразовательных учреждений</t>
  </si>
  <si>
    <t xml:space="preserve">612</t>
  </si>
  <si>
    <t xml:space="preserve">      Субсидии бюджетным учреждениям на иные цели</t>
  </si>
  <si>
    <t xml:space="preserve">551 Ю6 53031</t>
  </si>
  <si>
    <t xml:space="preserve">    Субвенции на ежемесячное денежное вознаграждение за классное руководство педагогическим работникам муниципальных общеобразовательных организаций за счет средств федерального бюджета</t>
  </si>
  <si>
    <t xml:space="preserve">551 02 L3041</t>
  </si>
  <si>
    <t xml:space="preserve">  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из областного бюджета</t>
  </si>
  <si>
    <t xml:space="preserve">  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из местного бюджета</t>
  </si>
  <si>
    <t xml:space="preserve">      Субсидии бюджетным учреждениям на финансовое на выполнение муниципального задания</t>
  </si>
  <si>
    <t xml:space="preserve">611</t>
  </si>
  <si>
    <t xml:space="preserve">    Обеспечение из местного бюджета подвоза учащихся муниципальных общеобразовательных учреждений</t>
  </si>
  <si>
    <t xml:space="preserve">    Организация детей и подростков в социально значимых региональных проектах из местного бюджета</t>
  </si>
  <si>
    <t xml:space="preserve">551 03 00000</t>
  </si>
  <si>
    <t xml:space="preserve">Задача "Создание условий для получения детьми общего образования в школе – интернате"</t>
  </si>
  <si>
    <t xml:space="preserve">551 03 20010</t>
  </si>
  <si>
    <t xml:space="preserve">    Субсидии МБОУ "СОШИ №2" на финансовое обеспечение муниципального задания на оказание муниципальных услуг</t>
  </si>
  <si>
    <t xml:space="preserve">551 04 10440</t>
  </si>
  <si>
    <t xml:space="preserve">    Субсидии на укрепление материально-технической базы муниципальных общеобразовательных организаций из областного бюджета</t>
  </si>
  <si>
    <t xml:space="preserve">Субсидии бюджетным учреждениям на иные цели</t>
  </si>
  <si>
    <t xml:space="preserve">551 04 11040</t>
  </si>
  <si>
    <t xml:space="preserve">    Субсидии на укрепление материально-технической базы муниципальных дошкольных образовательных организаций из областного бюджета</t>
  </si>
  <si>
    <t xml:space="preserve">551 04 S0040</t>
  </si>
  <si>
    <t xml:space="preserve">      Субсидии на укрепление материально-технической базы муниципальных дошкольных образовательных организации из местного бюджета</t>
  </si>
  <si>
    <t xml:space="preserve">551 04 11550</t>
  </si>
  <si>
    <t xml:space="preserve">    Субсидии на оснащение муниципальных образовательных организаций. реализующих программы дошкольного образования. уличными игровыми комплексами из областного бюджета</t>
  </si>
  <si>
    <t xml:space="preserve">551 04 11460</t>
  </si>
  <si>
    <t xml:space="preserve">      Иные межбюджетные трансферты на укрепление материально-технической базы муниципальных образовательных учреждений в целях осуществления мероприятий по работе с детьми и молодежью, в том числе гражданско-патриотическому воспитанию</t>
  </si>
  <si>
    <t xml:space="preserve">        Субсидии бюджетным учреждениям на иные цели</t>
  </si>
  <si>
    <t xml:space="preserve">551 04 00000</t>
  </si>
  <si>
    <t xml:space="preserve">Задача "Реализация национального проекта "Образование"</t>
  </si>
  <si>
    <t xml:space="preserve">551 04 11350</t>
  </si>
  <si>
    <t xml:space="preserve">    Иные межбюджетные трансферты на укрепление материально-технической базы муниципальных образовательных учреждений в целях осуществления мероприятий по работе с детьми и молодежью, в том числе гражданско-патриотическому воспитанию</t>
  </si>
  <si>
    <t xml:space="preserve">551 04 S0440</t>
  </si>
  <si>
    <t xml:space="preserve">    Субсидии на укрепление материально-технической базы муниципальных общеобразовательных организации из местного бюджета</t>
  </si>
  <si>
    <t xml:space="preserve">551 04 S1040</t>
  </si>
  <si>
    <t xml:space="preserve">    Субсидии на укрепление материально-технической базы муниципальных дошкольных образовательных организации из местного бюджета</t>
  </si>
  <si>
    <t xml:space="preserve">244</t>
  </si>
  <si>
    <t xml:space="preserve">      Прочая закупка товаров, работ и услуг</t>
  </si>
  <si>
    <t xml:space="preserve">        Субсидии на укрепление материально-технической базы муниципальных общеобразовательных организации из местного бюджета</t>
  </si>
  <si>
    <t xml:space="preserve">551 04 S1350</t>
  </si>
  <si>
    <t xml:space="preserve">    Субсидии на оснащение муниципальных образовательных организаций. реализующих программы дошкольного образования. уличными игровыми комплексами из местного бюджета</t>
  </si>
  <si>
    <t xml:space="preserve">551 05 00000</t>
  </si>
  <si>
    <t xml:space="preserve">Задача "Обеспечение гарантированных выплат работникам образовательных учреждений и населению Бологовского муниципального округа"</t>
  </si>
  <si>
    <t xml:space="preserve">551 05 10500</t>
  </si>
  <si>
    <t xml:space="preserve">    Компенсация части родительской платы за содержание ребенка в государственных и муниципальных образовательных учреждениях, реализующую основную общеобразовательную программу дошкольного образования из областного бюджета</t>
  </si>
  <si>
    <t xml:space="preserve">Социальное обеспечение и иные выплаты населению</t>
  </si>
  <si>
    <t xml:space="preserve">551 05 10560</t>
  </si>
  <si>
    <t xml:space="preserve">    Компенсация оплаты жилых помещений педагогических работников</t>
  </si>
  <si>
    <t xml:space="preserve">551 Ю6 50501</t>
  </si>
  <si>
    <t xml:space="preserve">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</si>
  <si>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 xml:space="preserve">551 Ю6 51790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</si>
  <si>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</si>
  <si>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552 00 00000</t>
  </si>
  <si>
    <t xml:space="preserve">Подпрограмма 2 "Организация летнего отдыха и занятости детей и подростков на территории Бологовского муниципального округа Тверской области на период 2025-2030 годы годы".</t>
  </si>
  <si>
    <t xml:space="preserve">552 01 00000</t>
  </si>
  <si>
    <t xml:space="preserve">Задача "Организация летнего отдыха детей"</t>
  </si>
  <si>
    <t xml:space="preserve">552 01 10240</t>
  </si>
  <si>
    <t xml:space="preserve">    Организация отдыха детей в каникулярное время из областного бюджета в муниципальных бюджетных образовательных учреждений</t>
  </si>
  <si>
    <t xml:space="preserve">552 01 10450</t>
  </si>
  <si>
    <t xml:space="preserve">    Субсидии на укрепление материально-технической базы муниципальных организаций отдыха и оздоровления детей (МБУ "Радуга") из областного бюджета</t>
  </si>
  <si>
    <t xml:space="preserve">552 01 20010</t>
  </si>
  <si>
    <t xml:space="preserve">    Субсидии МБУ Радуга" на финансовое обеспечение муниципального задания на оказание муниниципальных услуг</t>
  </si>
  <si>
    <t xml:space="preserve">552 01 S0240</t>
  </si>
  <si>
    <t xml:space="preserve">    Организация летнего отдыха детей в муниципальных бюджетных образовательных учреждениях</t>
  </si>
  <si>
    <t xml:space="preserve">552 02 20020</t>
  </si>
  <si>
    <t xml:space="preserve">    Организация трудоустройства несовершеннолетних в муниципальных общеобразовательных учреждениях</t>
  </si>
  <si>
    <t xml:space="preserve">554 01 20020</t>
  </si>
  <si>
    <t xml:space="preserve">    Субсидии муниципальным бюджетным общеобразовательным учреждениям на иные цели</t>
  </si>
  <si>
    <t xml:space="preserve">552 01 S0450</t>
  </si>
  <si>
    <t xml:space="preserve">    Субсидии на укрепление материально-технической базы муниципальных организаций отдыха и оздоровления детей (МБУ "Радуга") из местного бюджета</t>
  </si>
  <si>
    <t xml:space="preserve">552 02 00000</t>
  </si>
  <si>
    <t xml:space="preserve">Задача "Организация трудоустройства несовершеннолетних"</t>
  </si>
  <si>
    <t xml:space="preserve">554 00 00000</t>
  </si>
  <si>
    <t xml:space="preserve">Подпрограмма 4 «Повышение эффективности и качества услуг в сфере дошкольного, общего и дополнительного образования»</t>
  </si>
  <si>
    <t xml:space="preserve">554 01 00000</t>
  </si>
  <si>
    <t xml:space="preserve">Задача "Развитие системы дополнительного, общего и дошкольного образования в Бологовском муниципальном округе"</t>
  </si>
  <si>
    <t xml:space="preserve">554 01 20010</t>
  </si>
  <si>
    <t xml:space="preserve">Субсидии муниципальным дошкольным образовательным учреждениям на иные цели</t>
  </si>
  <si>
    <t xml:space="preserve">555 00 00000</t>
  </si>
  <si>
    <t xml:space="preserve">Подпрограмма 5 "Обеспечение инновационного характера образования"</t>
  </si>
  <si>
    <t xml:space="preserve">555 02 00000</t>
  </si>
  <si>
    <t xml:space="preserve">Задача "Развитие молодых талантов и детей с высокой мотивацией к обучению"</t>
  </si>
  <si>
    <t xml:space="preserve">555 02 18001</t>
  </si>
  <si>
    <t xml:space="preserve">    Реализация проектов в рамках поддержки школьных инициатив Тверской области в МБОУ "СОШ № 1" г. Бологое, Тверской области (I проект 2025 год)</t>
  </si>
  <si>
    <t xml:space="preserve">555 02 18005</t>
  </si>
  <si>
    <t xml:space="preserve">    Реализация проектов в рамках поддержки школьных инициатив Тверской области в МБОУ "Спеховская средняя общеобразовательная школа" п.Куженкино Бологовскогомуниципального округа (II проект 2025 год)</t>
  </si>
  <si>
    <t xml:space="preserve">555 02 18003</t>
  </si>
  <si>
    <t xml:space="preserve">    Реализация проектов в рамках поддержки школьных инициатив Тверской области в МБОУ "ООШ № 57" г. Бологое, Тверской области (3 проект 2024 год)</t>
  </si>
  <si>
    <t xml:space="preserve">555 02 18006</t>
  </si>
  <si>
    <t xml:space="preserve">    Реализация проектов в рамках поддержки школьных инициатив Тверской области в МБОУ "СОШ № 15"п.Березайка Бологовского района Тверской области (III проект 2025 год)</t>
  </si>
  <si>
    <t xml:space="preserve">555 02 S8001</t>
  </si>
  <si>
    <t xml:space="preserve">    Реализация проектов в рамках поддержки школьных инициатив Тверской области из местного бюджета в МБОУ "СОШ № 10" г. Бологое, Тверской области (I проект 2024 г.)</t>
  </si>
  <si>
    <t xml:space="preserve">555 02 S8006</t>
  </si>
  <si>
    <t xml:space="preserve">    Реализация проектов в рамках поддержки школьных инициатив Тверской области в МБОУ "СОШ № 15" п.Березайка Бологовскогомуниципального округа Тверской области (III проект 2025 год) из местного бюджета</t>
  </si>
  <si>
    <t xml:space="preserve">555 03 00000</t>
  </si>
  <si>
    <t xml:space="preserve">Задача "Организационная деятельность отдела образования"</t>
  </si>
  <si>
    <t xml:space="preserve">555 03 20010</t>
  </si>
  <si>
    <t xml:space="preserve">    Организация проведения праздничных мероприятий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</si>
  <si>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</si>
  <si>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555 03 20020</t>
  </si>
  <si>
    <t xml:space="preserve">    Организация курсов по подготовке кадров</t>
  </si>
  <si>
    <t xml:space="preserve">555 03 20030</t>
  </si>
  <si>
    <t xml:space="preserve">    Оплата прочих услуг</t>
  </si>
  <si>
    <t xml:space="preserve">559 00 00000</t>
  </si>
  <si>
    <t xml:space="preserve">Обеспечивающая программа</t>
  </si>
  <si>
    <t xml:space="preserve">559 01 0000</t>
  </si>
  <si>
    <t xml:space="preserve">Задача "Создание условий деятельности отдела образования"</t>
  </si>
  <si>
    <t xml:space="preserve">559 01 20010</t>
  </si>
  <si>
    <t xml:space="preserve">    Содержание централизованной бухгалтерии бюджетных учреждений Администрации МО "Бологовский район"</t>
  </si>
  <si>
    <t xml:space="preserve">559 01 20020</t>
  </si>
  <si>
    <t xml:space="preserve">Обеспечение деятельности  отдела образования</t>
  </si>
  <si>
    <t xml:space="preserve">559 01 20030</t>
  </si>
  <si>
    <t xml:space="preserve">Денежное содержание муниципальных служащих отдела образования</t>
  </si>
  <si>
    <t xml:space="preserve">560 00 00000</t>
  </si>
  <si>
    <t xml:space="preserve">Муниципальная программа "Социальная поддержка и защита населения на территории Бологовского муниципального округа на 2025-2030 годы" </t>
  </si>
  <si>
    <t xml:space="preserve">561 00 0000</t>
  </si>
  <si>
    <t xml:space="preserve">Подпрограмма 1 "Социальная поддержка семей с детьми"</t>
  </si>
  <si>
    <t xml:space="preserve">561 01 00000</t>
  </si>
  <si>
    <t xml:space="preserve">Задача "Развитие адресной помощи с детьми"</t>
  </si>
  <si>
    <t xml:space="preserve">561 01 10290</t>
  </si>
  <si>
    <t xml:space="preserve">    Субсидии на обеспечение жилыми помещениями малоимущих многодетных семей,нуждающихся в жилых помещениях</t>
  </si>
  <si>
    <t xml:space="preserve">300</t>
  </si>
  <si>
    <t xml:space="preserve">561 01 10670</t>
  </si>
  <si>
    <t xml:space="preserve">          Субсидии местным бюджетам на обеспечение жильем молодых семей без привлечения средств федерального бюджета</t>
  </si>
  <si>
    <t xml:space="preserve">561 01 S0290</t>
  </si>
  <si>
    <t xml:space="preserve">Субсидия на обеспечение жилыми помещениями малоимущих и многодетных семей (г.Бологое)</t>
  </si>
  <si>
    <t xml:space="preserve">561 01 S0670</t>
  </si>
  <si>
    <t xml:space="preserve">    АДМИНИСТРАЦИЯ БЕРЕЗОРЯДСКОГО СЕЛЬСКОГО ПОСЕЛЕНИЯ</t>
  </si>
  <si>
    <t xml:space="preserve">      Субсидии на обеспечение жилыми помещениями малоимущих многодетных семей,нуждающихся в жилых помещениях</t>
  </si>
  <si>
    <t xml:space="preserve">322</t>
  </si>
  <si>
    <t xml:space="preserve">        Субсидии гражданам на приобретение жилья</t>
  </si>
  <si>
    <t xml:space="preserve">562 00 00000</t>
  </si>
  <si>
    <t xml:space="preserve">Подпрограмма 2 "Профилактика социальной исключенности"</t>
  </si>
  <si>
    <t xml:space="preserve">Задача "Преодоление социального сиротства и социальной исключенности"</t>
  </si>
  <si>
    <t xml:space="preserve">    Администрация Бологовского муниципального округа Тверской области</t>
  </si>
  <si>
    <t xml:space="preserve">      СОЦИАЛЬНАЯ ПОЛИТИКА</t>
  </si>
  <si>
    <t xml:space="preserve">        Охрана семьи и детства</t>
  </si>
  <si>
    <t xml:space="preserve">562 01 10820</t>
  </si>
  <si>
    <t xml:space="preserve">          Субвенции бюджетам по обеспечению благоустроенными жилыми помещениями специализированного жилищного фонда детей - сирот</t>
  </si>
  <si>
    <t xml:space="preserve">400</t>
  </si>
  <si>
    <t xml:space="preserve">Капитальные вложения в объекты государственной (муниципальной) собственности</t>
  </si>
  <si>
    <t xml:space="preserve">562 01 L0820</t>
  </si>
  <si>
    <t xml:space="preserve">          Субвенции по обеспечению благоустроенными жилыми помещениями специализированного жилищного фонда детей-сирот, детей, оставшихся без попечения родителей, лиц из их числа по договорам найма специализированных жилых помещений (фед.)</t>
  </si>
  <si>
    <t xml:space="preserve">562 01 Д0820</t>
  </si>
  <si>
    <t xml:space="preserve">          Субвенции бюджетам по обеспечению благоустроенными жилыми помещениями детей-сирот, детей, оставшихся без попечения родителей, лиц из числа детей-сирот, детей, оставшихся без попечения родителей, за счет средств областного бюджета Тверской области</t>
  </si>
  <si>
    <t xml:space="preserve">562 01 R0820</t>
  </si>
  <si>
    <t xml:space="preserve">          Субсидии на обеспечение предоставления жилых помещений детям-сиротам,детям,оставшихся без попечения родителей,лицам из их числа по договорам найма специализированных жилых помещений (областные)</t>
  </si>
  <si>
    <t xml:space="preserve">570 00 00000</t>
  </si>
  <si>
    <t xml:space="preserve">Муниципальная программа "Укрепление единства народов, проживающих на территории Бологовского муниципального округа Тверской области и их этнокультурное развитие" на 2025-2030 годы"</t>
  </si>
  <si>
    <t xml:space="preserve">571 00 00000</t>
  </si>
  <si>
    <t xml:space="preserve">Подпрограмма 1 "Гармонизация межнациональных и этноконфессиональных отношений на территории Бологовского муниципального округа Тверской области</t>
  </si>
  <si>
    <t xml:space="preserve">571 01 00000</t>
  </si>
  <si>
    <t xml:space="preserve">Задача "Создание условий для реализации Стратегии государственной национальной политики РФ на территории Бологовского муниципального округа Тверской области"</t>
  </si>
  <si>
    <t xml:space="preserve">571 01 20100</t>
  </si>
  <si>
    <t xml:space="preserve">Мероприятия на укрепление единства народов</t>
  </si>
  <si>
    <t xml:space="preserve">573 00 00000</t>
  </si>
  <si>
    <t xml:space="preserve">Подпрограмма 3 "Социальная и культурная адаптация и интеграция мигрантов на территории Бологовского муниципального округа Тверской области" </t>
  </si>
  <si>
    <t xml:space="preserve">573 01 00000</t>
  </si>
  <si>
    <t xml:space="preserve">Задача "Оказание помощи и поддержки в приобщении к жизни и культуре Бологовского муниципального округа приезжающим гражданам"</t>
  </si>
  <si>
    <t xml:space="preserve">573 01 20100</t>
  </si>
  <si>
    <t xml:space="preserve">Мероприятия по оказанию помощи и поддержки в приобщении к жизни и культуре Бологовского муниципального округа приезжающим гражданам</t>
  </si>
  <si>
    <t xml:space="preserve">580 00 00000</t>
  </si>
  <si>
    <t xml:space="preserve">Муниципальная программа "Профилактика терроризма и экстремизма и/или ликвидация  последствий проявления терроризма и экстремизма на на территории Бологовского муниципального округа Тверской области на 2025-2030 годы"</t>
  </si>
  <si>
    <t xml:space="preserve">581 00 00000</t>
  </si>
  <si>
    <t xml:space="preserve">Подпрограмма 1 "Профилактика терроризма и экстремизма, и/или ликвидация  последствий проявления терроризма и экстремизма"</t>
  </si>
  <si>
    <t xml:space="preserve">581 01 00000</t>
  </si>
  <si>
    <t xml:space="preserve">Задача "Участие в профилактике терроризма, а также минимизации и (или) ликвидации последствий проявления терроризма на территории  Бологовского муниципального округа Тверской области"</t>
  </si>
  <si>
    <t xml:space="preserve">581 01 20100</t>
  </si>
  <si>
    <t xml:space="preserve">Обеспечение инженерно-техническими средствами антитеррористической защищенности мест на территории Бологовского муниципального округа Тверской области</t>
  </si>
  <si>
    <t xml:space="preserve">581 01 20200</t>
  </si>
  <si>
    <t xml:space="preserve">Изготовление и распространение печатной продукции по разъяснению сущности терроризма и его общественной опасности, а также по формированию у граждан идеологии терроризма </t>
  </si>
  <si>
    <t xml:space="preserve">Задача "Участие в профилактике экстремизма, а также минимизации и (или) ликвидации последствий проявления экстремизма на территории  Бологовского муниципального округа Тверской области"</t>
  </si>
  <si>
    <t xml:space="preserve">581 01 20300</t>
  </si>
  <si>
    <t xml:space="preserve">Изготовление и распространение печатной продукции по профилактике экстремизма</t>
  </si>
  <si>
    <t xml:space="preserve">590 00 00000</t>
  </si>
  <si>
    <t xml:space="preserve">Муниципальная программа "Противодействие распространению идеологии терроризма на территории Бологовского муниципального округа Тверской области на 2025 – 2030 годы"</t>
  </si>
  <si>
    <t xml:space="preserve">591 00 00000</t>
  </si>
  <si>
    <t xml:space="preserve">Подпрограмма 1.  «Комплексные меры повышения уровня непринятия распространения идеологии терроризма граждан, проживающих на территории Бологовского муниципального округа Тверской области на основе устойчивости к ее пропаганде"</t>
  </si>
  <si>
    <t xml:space="preserve">591 02 00000</t>
  </si>
  <si>
    <t xml:space="preserve">Задача " Организация мер кадрового и методического обеспечения профилактической работы в области неприятия распространения идеологии терроризма и устойчивости к ее пропаганде"</t>
  </si>
  <si>
    <t xml:space="preserve">591 02 20010</t>
  </si>
  <si>
    <t xml:space="preserve">Реализация государственной политики в области неприятия распространения идеологии терроризма и устойчивости к ее пропаганде</t>
  </si>
  <si>
    <t xml:space="preserve">600 00 00000</t>
  </si>
  <si>
    <t xml:space="preserve">Муниципальная программа "Развитие физической культуры и спорта в Бологовском муниципальном округе Тверской области на 2026-2031 годы"</t>
  </si>
  <si>
    <t xml:space="preserve">601 00 00000</t>
  </si>
  <si>
    <t xml:space="preserve">Подпрограмма 1 "Массовая физкультурно-оздоровительная и спортивная работа"</t>
  </si>
  <si>
    <t xml:space="preserve">601 02 00000</t>
  </si>
  <si>
    <t xml:space="preserve">Задача «Привлечения населения к регулярным занятиям физической культурой и спортом»</t>
  </si>
  <si>
    <t xml:space="preserve">601 02 20010</t>
  </si>
  <si>
    <t xml:space="preserve">Субсидии МБУ "Физкультурно-оздоровительный комплекс "Кристалл"  на финансовое обеспечение муниципального задания на оказание муниципальных услуг </t>
  </si>
  <si>
    <t xml:space="preserve">601 02 20020</t>
  </si>
  <si>
    <t xml:space="preserve">Субсидии МБУ ДО " Спортивная школа" на финансовое обеспечение муниципального задания на оказание муниципальных услуг (распределение суммы между учреждениями в Приложении № 13  к приложению № 7 настоящего Решения)</t>
  </si>
  <si>
    <t xml:space="preserve">601 02 20030</t>
  </si>
  <si>
    <t xml:space="preserve">Погашение кредиторской задолженности прошлых лет из местного бюджета  МБУ ДО "Спортивная школа"</t>
  </si>
  <si>
    <t xml:space="preserve">601 02 S0690</t>
  </si>
  <si>
    <t xml:space="preserve">Субсидии из областного бюджета МБУ ДО "Спортивная школа"на повышение заработной платы педагогическим работникам дополнительного образования</t>
  </si>
  <si>
    <t xml:space="preserve">Субсидии из местного бюджета МБУ ДО "Спортивная школа"на повышение заработной платы педагогическим работникам дополнительного образования</t>
  </si>
  <si>
    <t xml:space="preserve">601 03 10480</t>
  </si>
  <si>
    <t xml:space="preserve">    Субсидии на укрепление материально- технической базы муниуипальных физкультурно-спортивных организаций. осуществляющих спортивную подготовку для МБУ ДО "Спортивная школа " (областные средства)</t>
  </si>
  <si>
    <t xml:space="preserve">601 03 00000</t>
  </si>
  <si>
    <t xml:space="preserve">Задача «Повышение качества подготовки воспитанников в МБУ «Спортивная Школа»»</t>
  </si>
  <si>
    <t xml:space="preserve">Субсидии   на укрепление материально-технической базы муниципальных физкультурно- спортивных организаций ,осуществляющих спортивную подготовку  для МБУ ДО "Спортивная школа"из областного бюджета</t>
  </si>
  <si>
    <t xml:space="preserve">601 03 S0480</t>
  </si>
  <si>
    <t xml:space="preserve">    Субсидии на укрепление материально- технической базы муниуипальных физкультурно-спортивных организаций. осуществляющих спортивную подготовку для МБУ ДО "Спортивная школа " (местные средства)</t>
  </si>
  <si>
    <t xml:space="preserve">602 00 00000</t>
  </si>
  <si>
    <t xml:space="preserve">Подпрограмма 2 "Формирование здорового образа жизни у населения"</t>
  </si>
  <si>
    <t xml:space="preserve">602 01 00000</t>
  </si>
  <si>
    <t xml:space="preserve">Задача "Пропаганда здорового образа жизни среди населения»</t>
  </si>
  <si>
    <t xml:space="preserve">602 01 20200</t>
  </si>
  <si>
    <t xml:space="preserve">Организация проведения спортивно-массовых мероприятий и соревнований (я выбираю спорт)</t>
  </si>
  <si>
    <t xml:space="preserve">603 00 00000</t>
  </si>
  <si>
    <t xml:space="preserve">Подпрограмма 3 "Противодействие незаконному обороту наркотиков на территории Бологовского муниципального округа Тверской области"</t>
  </si>
  <si>
    <t xml:space="preserve">603 01 00000</t>
  </si>
  <si>
    <t xml:space="preserve">Задача "Предупреждение преступлений и иных правонарушений в сфере незаконного оборота и немедицинского потребления наркотиков, активизация мероприятий в сфере профилактики наркомании и антинаркотической пропаганды»</t>
  </si>
  <si>
    <t xml:space="preserve">603 01 20010</t>
  </si>
  <si>
    <t xml:space="preserve">Мероприятия  среди населения Бологовскогомуниципального округа об ответственности за совершение правонарушений и преступлений в области незаконного оборота наркотиков, а также за выращивание наркотикосодержащих растений</t>
  </si>
  <si>
    <t xml:space="preserve">610 00 00000</t>
  </si>
  <si>
    <t xml:space="preserve">Муниципальная программа "Муниципальное управление и гражданское общество Бологовского муниципального округа Тверской области на 2026 - 2031 годы"</t>
  </si>
  <si>
    <t xml:space="preserve">611 00 00000</t>
  </si>
  <si>
    <t xml:space="preserve">Подпрограмма 1 "Поддержка общественного сектора и обеспечение информационной открытости  органов местного самоупрвления муниципальной власти  Бологовского муниципального округа Тверской области"</t>
  </si>
  <si>
    <t xml:space="preserve">611 01 00000</t>
  </si>
  <si>
    <t xml:space="preserve">Задача "Обеспечение эффективного взаимодействия Администрации Бологовского муниципального округа Тверской области с общественными организациями, увеличение активности общественных организаций»</t>
  </si>
  <si>
    <t xml:space="preserve">611 01 S0320</t>
  </si>
  <si>
    <t xml:space="preserve">Субсидии некоммерческим организациям (редакция газеты "Новая жизнь")</t>
  </si>
  <si>
    <t xml:space="preserve">Подпрограмма 1 "Поддержка общественного сектора и обеспечение информационной открытости  органов местного самоупрвления муниципальной власти  МО "Бологовский район"</t>
  </si>
  <si>
    <t xml:space="preserve">611 01 20200</t>
  </si>
  <si>
    <t xml:space="preserve">      Субсидии некоммерческим организациями (общественные организации)</t>
  </si>
  <si>
    <t xml:space="preserve">611 01 10490</t>
  </si>
  <si>
    <t xml:space="preserve">    Субсидия местным бюджетам на развитие материально-технической базы редакций районных и городских газет (обл.средства)</t>
  </si>
  <si>
    <t xml:space="preserve">        Субсидии на возмещение недополученных доходов и (или) возмещение фактически понесенных затрат</t>
  </si>
  <si>
    <t xml:space="preserve">611 01 S0490</t>
  </si>
  <si>
    <t xml:space="preserve">Субсидия местным бюджетам на развитие материально-технической базы редакций районных и городских газет (из местного бюджета)</t>
  </si>
  <si>
    <t xml:space="preserve">612 00 00000</t>
  </si>
  <si>
    <t xml:space="preserve">Подпрограмма 2 "Создание условий для эффективного функционирования системы органов местного самоупрвления  муниципальной власти  Бологовского муниципального округа Тверской области"</t>
  </si>
  <si>
    <t xml:space="preserve">612 01 00000</t>
  </si>
  <si>
    <t xml:space="preserve">Задача «Поддержка муниципальных служащих, вышедших на пенсию, почетных граждан г. Бологое, финансирование комиссий при Администрации»</t>
  </si>
  <si>
    <t xml:space="preserve">612 01 10510</t>
  </si>
  <si>
    <t xml:space="preserve">Осуществление государственных полномочий по деятельности комиссии по делам несовершеннолетних</t>
  </si>
  <si>
    <t xml:space="preserve">100</t>
  </si>
  <si>
    <t xml:space="preserve">612 01 51180</t>
  </si>
  <si>
    <t xml:space="preserve">Осуществление первичного воинского учета на территории</t>
  </si>
  <si>
    <t xml:space="preserve">612 01 10540</t>
  </si>
  <si>
    <t xml:space="preserve">Осуществление полномочий по созданию административных комиссий</t>
  </si>
  <si>
    <t xml:space="preserve">612 01 20100</t>
  </si>
  <si>
    <t xml:space="preserve">Финансовая поддержка к пенсиям государственных (муниципальных) служащих</t>
  </si>
  <si>
    <t xml:space="preserve">612 01 20200</t>
  </si>
  <si>
    <t xml:space="preserve">Финансовая поддержка почетных граждан</t>
  </si>
  <si>
    <t xml:space="preserve">612 01 59302</t>
  </si>
  <si>
    <t xml:space="preserve">Органы юстиции</t>
  </si>
  <si>
    <t xml:space="preserve">Государственная регистрация актов гражданского состояния</t>
  </si>
  <si>
    <t xml:space="preserve">612 02 00000</t>
  </si>
  <si>
    <t xml:space="preserve">Задача "Обеспечение права граждан участия в качестве присяжных заседателей"</t>
  </si>
  <si>
    <t xml:space="preserve">612 02 51200</t>
  </si>
  <si>
    <t xml:space="preserve">Осуществление полномочий по составлению списков кандидатов в присяжные заседатели федеральных судов</t>
  </si>
  <si>
    <t xml:space="preserve">613 00 00000</t>
  </si>
  <si>
    <t xml:space="preserve">Подпрограмма 3 "Общественная безопасность и профилактика правонарушений в Бологовском муниципальном округе Тверской области</t>
  </si>
  <si>
    <t xml:space="preserve">613 01 00000</t>
  </si>
  <si>
    <t xml:space="preserve">Задача «Содействие органам правопорядка в обеспечении безопасности населения на улицах Бологовского муниципального округа (безопасный город)»</t>
  </si>
  <si>
    <t xml:space="preserve">613 01 20100</t>
  </si>
  <si>
    <t xml:space="preserve">Содержание камер видеонаблюдения в АПК "Безопасный город"</t>
  </si>
  <si>
    <t xml:space="preserve">619 00 00000</t>
  </si>
  <si>
    <t xml:space="preserve">Обеспечивающая подпрограмма</t>
  </si>
  <si>
    <t xml:space="preserve">619 01 00000</t>
  </si>
  <si>
    <t xml:space="preserve">Задача "Создание условий для деятельности органов местного самоуправления"</t>
  </si>
  <si>
    <t xml:space="preserve">619 01 20100</t>
  </si>
  <si>
    <t xml:space="preserve">Обеспечение функционирования Главы МО "Бологовский район"</t>
  </si>
  <si>
    <t xml:space="preserve">619 01 20101</t>
  </si>
  <si>
    <t xml:space="preserve">Расходы на выплаты Глав поселений</t>
  </si>
  <si>
    <t xml:space="preserve">619 01 20200</t>
  </si>
  <si>
    <t xml:space="preserve">Обеспечение функционирования исполнительных органов местного самоуправления</t>
  </si>
  <si>
    <t xml:space="preserve">Центральный аппарат</t>
  </si>
  <si>
    <t xml:space="preserve">Уплата иных платежей</t>
  </si>
  <si>
    <t xml:space="preserve">619 01 20400</t>
  </si>
  <si>
    <t xml:space="preserve">    Денежное содержание муниципальных служащих исполнительных органов местного самоуправления (центральный аппарат)</t>
  </si>
  <si>
    <t xml:space="preserve">620 00 00000</t>
  </si>
  <si>
    <t xml:space="preserve">МП "Развитие жилищно-коммунального хозяйства на  территории  Бологовского муниципального округа Тверской области на 2026-2031 годы"</t>
  </si>
  <si>
    <t xml:space="preserve">621 00 00000</t>
  </si>
  <si>
    <t xml:space="preserve">Подпрограмма 1 "Содержание и развитие объектов благоустройства и озеленения на территории города Бологое Тверской области на 2026-2031 годы"</t>
  </si>
  <si>
    <t xml:space="preserve">621 02 19003</t>
  </si>
  <si>
    <t xml:space="preserve">Капитальный ремонт ливневой канализации по ул. Кооперативная в г. Бологое Тверской области</t>
  </si>
  <si>
    <t xml:space="preserve">243</t>
  </si>
  <si>
    <t xml:space="preserve">Прочая закупка товаров,работ и услуг для обеспечения государственных(муниципальных) нужд</t>
  </si>
  <si>
    <t xml:space="preserve">        Прочая закупка товаров, работ и услуг</t>
  </si>
  <si>
    <t xml:space="preserve">621 01 00000</t>
  </si>
  <si>
    <t xml:space="preserve">Задача "Благоустройство территории города Бологое"</t>
  </si>
  <si>
    <t xml:space="preserve">621 01 11450</t>
  </si>
  <si>
    <t xml:space="preserve">    Поддержка обустройства мест массового отдыха населения (городских парков)</t>
  </si>
  <si>
    <t xml:space="preserve">621 01 20100</t>
  </si>
  <si>
    <t xml:space="preserve">    Мероприятия по содержанию и развитию объектов благоустройства, озеленение территории Бологовского муниципального округа</t>
  </si>
  <si>
    <t xml:space="preserve">Закупка энергетических ресурсов</t>
  </si>
  <si>
    <t xml:space="preserve">621 01 20101</t>
  </si>
  <si>
    <t xml:space="preserve">Вывоз и ликвидация несанкционированных свалок</t>
  </si>
  <si>
    <t xml:space="preserve">621 01 20102</t>
  </si>
  <si>
    <t xml:space="preserve">Уличное освещение г.Бологое</t>
  </si>
  <si>
    <t xml:space="preserve">621 01 20103</t>
  </si>
  <si>
    <t xml:space="preserve">Техническое обслуживание уличного освещения</t>
  </si>
  <si>
    <t xml:space="preserve">621 01 20104</t>
  </si>
  <si>
    <t xml:space="preserve">Проекты (программы ППМИ. Комфортная гор.среда, областное финансирование, поддержка)</t>
  </si>
  <si>
    <t xml:space="preserve">621 01 20105</t>
  </si>
  <si>
    <t xml:space="preserve">Содержание парков, скверов</t>
  </si>
  <si>
    <t xml:space="preserve">621 01 20106</t>
  </si>
  <si>
    <t xml:space="preserve">Спиливание аварийных деревьев, формовочная обрезка деревьев (кронирование), побелка деревьев, стрижка кустарников вдоль домов г.Бологое.</t>
  </si>
  <si>
    <t xml:space="preserve">621 01 20107</t>
  </si>
  <si>
    <t xml:space="preserve">Содержание мест погребения, содержание мемориалов воинских захоронений (с учетом цветочного оформления клумб)</t>
  </si>
  <si>
    <t xml:space="preserve">621 01 20108</t>
  </si>
  <si>
    <t xml:space="preserve">Содержание детских площадок по г.Бологое и поселениям</t>
  </si>
  <si>
    <t xml:space="preserve">621 01 20109</t>
  </si>
  <si>
    <t xml:space="preserve">Прочие расходы в области благоустройства (согласование смет в РЦЦС, установка контейнерных площадок, содержание и ремонт контейнерных площадок)</t>
  </si>
  <si>
    <t xml:space="preserve">621 01 20112</t>
  </si>
  <si>
    <t xml:space="preserve">Установка контейнерных площадок</t>
  </si>
  <si>
    <t xml:space="preserve">Поддержка обустройства мест массового отдыха населения (городских парков) </t>
  </si>
  <si>
    <t xml:space="preserve">621 01 S1450</t>
  </si>
  <si>
    <t xml:space="preserve">Поддержка обустройства мест массового отдыха населения (городских парков) из местного бюджета</t>
  </si>
  <si>
    <t xml:space="preserve">621 02 19002</t>
  </si>
  <si>
    <t xml:space="preserve">          Приобретение Ели Альпийской высотой 10 м. с комплексом освещения "Северное сияние" и новогодним украшением (шары, звезда и декоративное ограждение) для г.Бологое (ППМИ 2024 г.)</t>
  </si>
  <si>
    <t xml:space="preserve">            Прочая закупка товаров, работ и услуг</t>
  </si>
  <si>
    <t xml:space="preserve">621 02 S9004</t>
  </si>
  <si>
    <t xml:space="preserve">          Благоустройство детской игровой площадки на территории детского сада № 1, ул. Луначарского, г. Бологое из местного бюджета (ППМИ 2024 г.)</t>
  </si>
  <si>
    <t xml:space="preserve">621 02 S9002</t>
  </si>
  <si>
    <t xml:space="preserve">Приобретение Ели Альпийской высотой 10 м. с комплексом освещения "Северное сияние" и новогодним украшением (шары, звезда и декоративное ограждение) для г.Бологое (ППМИ 2024 г.)</t>
  </si>
  <si>
    <t xml:space="preserve">621 02 S9003</t>
  </si>
  <si>
    <t xml:space="preserve">      Капитальный ремонт ливневой канализации по ул. Кооперативная в г. Бологое Тверской области из местного бюджета (ППМИ 2024 г.)</t>
  </si>
  <si>
    <t xml:space="preserve">        Закупка товаров, работ, услуг в целях капитального ремонта государственного (муниципального) имущества</t>
  </si>
  <si>
    <t xml:space="preserve">621 02 19004</t>
  </si>
  <si>
    <t xml:space="preserve">Благоустройство детской игровой площадки на территории детского сада № 1, ул.Луначарского, г.Бологое</t>
  </si>
  <si>
    <t xml:space="preserve">621 02 19005</t>
  </si>
  <si>
    <t xml:space="preserve">      Установка энергосберегающих световых фигур "Одуванчик" для г.Бологое (ППМИ 2024г)</t>
  </si>
  <si>
    <t xml:space="preserve">621 02 S9005</t>
  </si>
  <si>
    <t xml:space="preserve">621 F2 55550</t>
  </si>
  <si>
    <t xml:space="preserve">Расходы из федерального бюджета  на формирование комфортной городской среды</t>
  </si>
  <si>
    <t xml:space="preserve">621 03 19001</t>
  </si>
  <si>
    <t xml:space="preserve">Устройство смотровой площадки и пирса, расположенного по адресу: Тверская область, г.Бологое, ул.Дзержинского около д.6-1 этап (ППМИ 2025) (областные средства)</t>
  </si>
  <si>
    <t xml:space="preserve">621 03 S9001</t>
  </si>
  <si>
    <t xml:space="preserve">Устройство смотровой площадки и пирса, расположенного по адресу: Тверская область, г.Бологое, ул.Дзержинского около д.6-1 этап (ППМИ 2025) (местные средства)</t>
  </si>
  <si>
    <t xml:space="preserve">621 03 19002</t>
  </si>
  <si>
    <t xml:space="preserve">Устройство смотровой площадки и пирса, расположенного по адресу: Тверская область, г.Бологое, ул.Дзержинского около д.6-2 этап (ППМИ 2025) (областные средства)</t>
  </si>
  <si>
    <t xml:space="preserve">621 03 S9002</t>
  </si>
  <si>
    <t xml:space="preserve">Устройство смотровой площадки и пирса, расположенного по адресу: Тверская область, г.Бологое, ул.Дзержинского около д.6-2 этап (ППМИ 2025) (местные средства)</t>
  </si>
  <si>
    <t xml:space="preserve">621 03 19003</t>
  </si>
  <si>
    <t xml:space="preserve">Устройство смотровой площадки и пирса, расположенного по адресу: Тверская область, г.Бологое, ул.Дзержинского около д.6-3 этап (ППМИ 2025) (областные средства)</t>
  </si>
  <si>
    <t xml:space="preserve">621 03 S9003</t>
  </si>
  <si>
    <t xml:space="preserve">Устройство смотровой площадки и пирса, расположенного по адресу: Тверская область, г.Бологое, ул.Дзержинского около д.6-3 этап (ППМИ 2025) (местные средства)</t>
  </si>
  <si>
    <t xml:space="preserve">621 03 19004</t>
  </si>
  <si>
    <t xml:space="preserve">Устройство смотровой площадки и пирса, расположенного по адресу: Тверская область, г.Бологое, ул.Дзержинского около д.6-4 этап (ППМИ 2025) (областные средства)</t>
  </si>
  <si>
    <t xml:space="preserve">621 03 S9004</t>
  </si>
  <si>
    <t xml:space="preserve">Устройство смотровой площадки и пирса, расположенного по адресу: Тверская область, г.Бологое, ул.Дзержинского около д.6-4 этап (ППМИ 2025) (местные средства)</t>
  </si>
  <si>
    <t xml:space="preserve">621 03 19005</t>
  </si>
  <si>
    <t xml:space="preserve">Благоустройство спуска к озеру на набережную в г.Бологое, рядом со зданием МБУ ДО "СШ" (ППМИ 2025) (областные средства)</t>
  </si>
  <si>
    <t xml:space="preserve">621 03 S9005</t>
  </si>
  <si>
    <t xml:space="preserve">Благоустройство спуска к озеру на набережную в г.Бологое, рядом со зданием МБУ ДО "СШ" (ППМИ 2025) (местные средства)</t>
  </si>
  <si>
    <t xml:space="preserve">621 01 40100</t>
  </si>
  <si>
    <t xml:space="preserve">Уличное освещение населённых пунктов</t>
  </si>
  <si>
    <t xml:space="preserve">621 01 40101</t>
  </si>
  <si>
    <t xml:space="preserve">Уличное освещение населённых пунктов Управления Кемецкой территорией (Кемцы, Кафтино, Берёзовский Рядок)</t>
  </si>
  <si>
    <t xml:space="preserve">621 01 40102</t>
  </si>
  <si>
    <t xml:space="preserve">Уличное освещение населённых пунктов Управления Куженкинской территорией (Выползово, Куженкино село, Куженкино город)</t>
  </si>
  <si>
    <t xml:space="preserve">621 01 40103</t>
  </si>
  <si>
    <t xml:space="preserve">Уличное освещение населённых пунктов Управления Березайской территорией (Березайка, Валдайка, Рютино)</t>
  </si>
  <si>
    <t xml:space="preserve">621 01 40300</t>
  </si>
  <si>
    <t xml:space="preserve">Содержание мест захоронений в населённых пунктах</t>
  </si>
  <si>
    <t xml:space="preserve">621 01 40301</t>
  </si>
  <si>
    <t xml:space="preserve">Содержание мест захоронений в населённых пунктах Управления Кемецкой территорией (Кемцы, Кафтино, Берёзовский Рядок)</t>
  </si>
  <si>
    <t xml:space="preserve">621 01 40302</t>
  </si>
  <si>
    <t xml:space="preserve">Содержание мест захоронений в населённых пунктах Управления Куженкинской территорией (Выползово, Куженкино село, Куженкино город)</t>
  </si>
  <si>
    <t xml:space="preserve">621 01 40303</t>
  </si>
  <si>
    <t xml:space="preserve">Содержание мест захоронений в населённых пунктах Управления Березайской территорией (Березайка, Валдайка, Рютино)</t>
  </si>
  <si>
    <t xml:space="preserve">621 01 40400</t>
  </si>
  <si>
    <t xml:space="preserve">Вывоз мусора в населённых пунктах</t>
  </si>
  <si>
    <t xml:space="preserve">621 01 40401</t>
  </si>
  <si>
    <t xml:space="preserve">Вывоз мусора в населённых пунктах Управления Кемецкой территорией (Кемцы, Кафтино, Берёзовский Рядок)</t>
  </si>
  <si>
    <t xml:space="preserve">621 01 40402</t>
  </si>
  <si>
    <t xml:space="preserve">Вывоз мусора в населённых пунктах Управления Куженкинской территорией (Выползово, Куженкино село, Куженкино город)</t>
  </si>
  <si>
    <t xml:space="preserve">621 01 40403</t>
  </si>
  <si>
    <t xml:space="preserve">Вывоз мусора в населённых пунктах Управления Березайской территорией (Березайка, Валдайка, Рютино)</t>
  </si>
  <si>
    <t xml:space="preserve">621 01 40600</t>
  </si>
  <si>
    <t xml:space="preserve">Благоустройство населённых пунктов</t>
  </si>
  <si>
    <t xml:space="preserve">621 01 40200</t>
  </si>
  <si>
    <t xml:space="preserve">Коммунальное хозяйство населённых пунктов</t>
  </si>
  <si>
    <t xml:space="preserve">621 01 40201</t>
  </si>
  <si>
    <t xml:space="preserve">Коммунальное хозяйство населённых пунктов Управления Кемецкой территорией (Кемцы, Кафтино, Берёзовский Рядок)</t>
  </si>
  <si>
    <t xml:space="preserve">621 01 40202</t>
  </si>
  <si>
    <t xml:space="preserve">Коммунальное хозяйство населённых пунктов Управления Куженкинской территорией (Выползово, Куженкино село, Куженкино город)</t>
  </si>
  <si>
    <t xml:space="preserve">621 01 40203</t>
  </si>
  <si>
    <t xml:space="preserve">Коммунальное хозяйство населённых пунктов Управления Березайской территорией (Березайка, Валдайка, Рютино)</t>
  </si>
  <si>
    <t xml:space="preserve">621 01 40601</t>
  </si>
  <si>
    <t xml:space="preserve">Благоустройство населённых пунктов Управления Кемецкой территорией (Кемцы, Кафтино, Берёзовский Рядок)</t>
  </si>
  <si>
    <t xml:space="preserve">621 01 40602</t>
  </si>
  <si>
    <t xml:space="preserve">Благоустройство населённых пунктов Управления Куженкинской территорией (Выползово, Куженкино село, Куженкино город)</t>
  </si>
  <si>
    <t xml:space="preserve">621 01 40603</t>
  </si>
  <si>
    <t xml:space="preserve">Благоустройство населённых пунктов Управления Березайской территорией (Березайка, Валдайка, Рютино)</t>
  </si>
  <si>
    <t xml:space="preserve">621 01 40610</t>
  </si>
  <si>
    <t xml:space="preserve">Жилищное хозяйство в населённых пунктах</t>
  </si>
  <si>
    <t xml:space="preserve">621 01 40611</t>
  </si>
  <si>
    <t xml:space="preserve">Жилищное хозяйство в населённых пунктах Управления Кемецкой территорией (Кемцы, Кафтино, Берёзовский Рядок)</t>
  </si>
  <si>
    <t xml:space="preserve">621 01 40612</t>
  </si>
  <si>
    <t xml:space="preserve">Жилищное хозяйство в населённых пунктах Управления Куженкинской территорией (Выползово, Куженкино село, Куженкино город)</t>
  </si>
  <si>
    <t xml:space="preserve">621 01 40613</t>
  </si>
  <si>
    <t xml:space="preserve">Жилищное хозяйство в населённых пунктах Управления Березайской территорией (Березайка, Валдайка, Рютино)</t>
  </si>
  <si>
    <t xml:space="preserve">621 03 00000</t>
  </si>
  <si>
    <t xml:space="preserve">Задача "Реализация регионального проекта «Формирование комфортной городской среды» в рамках национального проекта «Жилье и городская среда"</t>
  </si>
  <si>
    <t xml:space="preserve">    Устройство смотровой площадки и пирса, расположенного по адресу: Тверская область, г.Бологое, ул.Дзержинского около д.6-1 этап (ППМИ 2025) (областные средства)</t>
  </si>
  <si>
    <t xml:space="preserve">    Устройство смотровой площадки и пирса, расположенного по адресу: Тверская область, г.Бологое, ул.Дзержинского около д.6-2 этап (ППМИ 2025) (областные средства)</t>
  </si>
  <si>
    <t xml:space="preserve">    Устройство смотровой площадки и пирса, расположенного по адресу: Тверская область, г.Бологое, ул.Дзержинского около д.6-3 этап (ППМИ 2025) (областные средства)</t>
  </si>
  <si>
    <t xml:space="preserve">    Устройство смотровой площадки и пирса, расположенного по адресу: Тверская область, г.Бологое, ул.Дзержинского около д.6-4 этап (ППМИ 2025) (областные средства)</t>
  </si>
  <si>
    <t xml:space="preserve">    Благоустройство спуска к озеру на набережную в г.Бологое, рядом со зданием МБУ ДО "СШ" (ППМИ 2025) (областные средства)</t>
  </si>
  <si>
    <t xml:space="preserve">    Благоустройство спуска к озеру на набережную в г.Бологое, рядом со зданием МБУ ДО "СШ" (ППМИ 2025) (местные средства)</t>
  </si>
  <si>
    <t xml:space="preserve">621 И4 55550</t>
  </si>
  <si>
    <t xml:space="preserve">    Расходы из федерального бюджета на формирование комфортной городской среды</t>
  </si>
  <si>
    <t xml:space="preserve">621 03 19007</t>
  </si>
  <si>
    <t xml:space="preserve">Замена оборудования детской игровой площадки около д.22 Заозёрного мкрн., г.Бологое</t>
  </si>
  <si>
    <t xml:space="preserve">621 03 19008</t>
  </si>
  <si>
    <t xml:space="preserve">Приобретение четырёх качелей для благоустройства сквера Кирова и шести антивандальных скамеек для благоустройства набережной г.Бологое</t>
  </si>
  <si>
    <t xml:space="preserve">622 00 00000</t>
  </si>
  <si>
    <t xml:space="preserve">Подпрограмма "Развитие коммунальной инфраструктуры и газификации  Бологовского муниципального округа Тверской области"</t>
  </si>
  <si>
    <t xml:space="preserve">622 01 00000</t>
  </si>
  <si>
    <t xml:space="preserve">Задача "Мероприятия по обслуживанию газовых сетей и газификация"</t>
  </si>
  <si>
    <t xml:space="preserve">622 01 20100</t>
  </si>
  <si>
    <t xml:space="preserve">Мероприятия по  обслуживанию газовых  сетей</t>
  </si>
  <si>
    <t xml:space="preserve">622 02 00000</t>
  </si>
  <si>
    <t xml:space="preserve">Задача "Организация мероприятий по коммунальному хозяйству"</t>
  </si>
  <si>
    <t xml:space="preserve">622 02 20400</t>
  </si>
  <si>
    <t xml:space="preserve">Мероприятия в области жилищно-коммунального хозяйства</t>
  </si>
  <si>
    <t xml:space="preserve">622 02 20500</t>
  </si>
  <si>
    <t xml:space="preserve">Предоставление субсидий на финансовое обеспечение затрат, связанных с оказанием услуг по теплоснабжению</t>
  </si>
  <si>
    <t xml:space="preserve">811</t>
  </si>
  <si>
    <t xml:space="preserve">Субсидии на возмещение недополученных доходов или возмещение фактически понесенных затрат в связи с производством(реализацией) товаров,выполнением работ,оказанием услуг</t>
  </si>
  <si>
    <t xml:space="preserve">622 02 20401</t>
  </si>
  <si>
    <t xml:space="preserve">Демонтаж стальной дымовой трубы ул.Дачная, д.13 (опасность падения)</t>
  </si>
  <si>
    <t xml:space="preserve">622 02 20403</t>
  </si>
  <si>
    <t xml:space="preserve">Обслуживание ГРП и ШРП</t>
  </si>
  <si>
    <t xml:space="preserve">622 02 20404</t>
  </si>
  <si>
    <t xml:space="preserve">Проектирование газовых котелен 4 шт., в т.ч. проектирование, изыскание, экспертиза; согласование в ГАУ, согласование смет ГАУ для проекта котельных 4 шт.</t>
  </si>
  <si>
    <t xml:space="preserve">622 02 20405</t>
  </si>
  <si>
    <t xml:space="preserve">Разработка схемы (заключение договора к МК)</t>
  </si>
  <si>
    <t xml:space="preserve">622 02 20406</t>
  </si>
  <si>
    <t xml:space="preserve">Участие в программе АИП по строительству 4-х газовых котельных </t>
  </si>
  <si>
    <t xml:space="preserve">622 02 20407</t>
  </si>
  <si>
    <t xml:space="preserve"> Согласование смет ГАУ</t>
  </si>
  <si>
    <t xml:space="preserve">622 02 20408</t>
  </si>
  <si>
    <t xml:space="preserve">Проектирование объекта "Межпоселковые  газовые сети Тимково-Чешово-Заозерье-Гоголево-Ямник-Селилово-Кафтино"</t>
  </si>
  <si>
    <t xml:space="preserve">622 02 20409</t>
  </si>
  <si>
    <t xml:space="preserve">Выполнение проектно-сметных работ для строительства объекта "Газопровод среднего давления от перекрестка ул. Глубочиха до МКД Турбаза Озерная"</t>
  </si>
  <si>
    <t xml:space="preserve">          Мероприятия по обслуживанию газовых сетей</t>
  </si>
  <si>
    <t xml:space="preserve">Исполнение судебных актов Российской Федерации и мировых соглашений по возмещению причиненного вреда</t>
  </si>
  <si>
    <t xml:space="preserve">622 02 20600</t>
  </si>
  <si>
    <t xml:space="preserve">Предоставление субсидии муниципальному унитарном предприятию  "Бологовский коммунальный комплекс" на финансовое обеспечение затрат, связанных с погашением просроченной кредиторской задолженности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</si>
  <si>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</si>
  <si>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622 02 20410</t>
  </si>
  <si>
    <t xml:space="preserve">Проведение работ по реконструкции системы теплоснабжения по адресу: г.Бологое, ул.Федосихинская</t>
  </si>
  <si>
    <t xml:space="preserve">622 02 20411</t>
  </si>
  <si>
    <t xml:space="preserve">Проектирование газовых котельных 2 шт. (Дачная, пос.Корыхново)</t>
  </si>
  <si>
    <t xml:space="preserve">622 02 20412</t>
  </si>
  <si>
    <t xml:space="preserve">Участие в программе АИП по строительству 2-х газовых котельных (Прорабская, Дачная)</t>
  </si>
  <si>
    <t xml:space="preserve">622 02 20413</t>
  </si>
  <si>
    <t xml:space="preserve">Перенос кабельной линии от д.6 Заводского мкр. до д/с № 4</t>
  </si>
  <si>
    <t xml:space="preserve">622 02 20414</t>
  </si>
  <si>
    <t xml:space="preserve">Восстановление скважины (фильтр очистки воды решение суда 2008 года) ул. Мира  -проект закроем решение суда (скважина очистка воды)</t>
  </si>
  <si>
    <t xml:space="preserve">622 02 20415</t>
  </si>
  <si>
    <t xml:space="preserve">Приобретение оборудования (насосы) для МУП "КСБР"</t>
  </si>
  <si>
    <t xml:space="preserve">622 02 20416</t>
  </si>
  <si>
    <t xml:space="preserve">Приобретение трёх генераторов разной мощности</t>
  </si>
  <si>
    <t xml:space="preserve">622 02 20417</t>
  </si>
  <si>
    <t xml:space="preserve">Проектирование проектов ЖКХ (тепловые сети для участия в программе 4 на 2026 год - "Капитальный ремонт тепловой сети по ул. Дзержинского и пер. Свободы до ул. Октябрьская"</t>
  </si>
  <si>
    <t xml:space="preserve">622 02 20418</t>
  </si>
  <si>
    <t xml:space="preserve">Разработка схемы теплоснабжения, водоснабжения</t>
  </si>
  <si>
    <t xml:space="preserve">622 02 20419</t>
  </si>
  <si>
    <t xml:space="preserve">Тех. Обслуживание (газ) п.Гузятино сети и горелка и ГРП 5шт</t>
  </si>
  <si>
    <t xml:space="preserve">622 03 00000</t>
  </si>
  <si>
    <t xml:space="preserve">Задача "Капитальный и текущий ремонт объектов коммунального хозяйства"</t>
  </si>
  <si>
    <t xml:space="preserve">622 03 20100</t>
  </si>
  <si>
    <t xml:space="preserve">Мероприятия по жилищному хозяйству</t>
  </si>
  <si>
    <t xml:space="preserve">622 03 20104</t>
  </si>
  <si>
    <t xml:space="preserve">Снос аварийных домов </t>
  </si>
  <si>
    <t xml:space="preserve">622 03 20101</t>
  </si>
  <si>
    <t xml:space="preserve">Оплата ежемесячных членских взносов в Фонд капитального ремонта многоквартрных домов Тверской области</t>
  </si>
  <si>
    <t xml:space="preserve">622 03 20102</t>
  </si>
  <si>
    <t xml:space="preserve">Ремонт и содержание муниципального жилого фонда (соц.найм), замена приборов учета и газового оборудования в жилом муниципальном фонде</t>
  </si>
  <si>
    <t xml:space="preserve">622 03 20103</t>
  </si>
  <si>
    <t xml:space="preserve">Оценка квартир по программе переселения граждан, заключение специализированной организации о признании МКД аварийным и подлежащим сносу.</t>
  </si>
  <si>
    <t xml:space="preserve">622 03 20321</t>
  </si>
  <si>
    <t xml:space="preserve">Субсидии муниципальному унитарному предприятию «Бани» на финансовое обеспечение затрат, связанных с прекращением процедуры банкротства</t>
  </si>
  <si>
    <t xml:space="preserve">Иные бюджетные ассигнования</t>
  </si>
  <si>
    <t xml:space="preserve">622 03 20322</t>
  </si>
  <si>
    <t xml:space="preserve">Субсидии МБУ «Куженкино Баня» на финансовое обеспечение муниципального задания на оказание муниципальных услуг</t>
  </si>
  <si>
    <t xml:space="preserve">622 G6 S0131</t>
  </si>
  <si>
    <t xml:space="preserve">    Мероприятие по сокращению доли загрязненных сточных вод ( реконструкция технологического и электрического оборудования канализационной насосной станции по ул. Совхозная и ул. Рабочая г.Бологое), средства местного бюджета</t>
  </si>
  <si>
    <t xml:space="preserve">630 00 00000</t>
  </si>
  <si>
    <t xml:space="preserve">Муниципальная программа "Развитие молодежной политики Бологовского муниципального округа Тверской области на 2026-2031 годы"</t>
  </si>
  <si>
    <t xml:space="preserve">Муниципальная программа  "Развитие молодежной политики на 2022 - 2027 годы"</t>
  </si>
  <si>
    <t xml:space="preserve">631 00 00000</t>
  </si>
  <si>
    <t xml:space="preserve">Подпрограмма 1 "Развитие системы гражданско-патриотического и духовно-нравственного воспитания молодёжи"</t>
  </si>
  <si>
    <t xml:space="preserve">631 01 00000</t>
  </si>
  <si>
    <t xml:space="preserve">Задача "Увековечивание памяти погибших при защте Отечества"</t>
  </si>
  <si>
    <t xml:space="preserve">631 01 L4970</t>
  </si>
  <si>
    <t xml:space="preserve">Нанесение фамилий погибших в годы ВОВ на мемориальные плиты братских воинских захоронений"</t>
  </si>
  <si>
    <t xml:space="preserve">632 00 00000</t>
  </si>
  <si>
    <t xml:space="preserve">Подпрограмма 2 "Социализация молодежи на территории Бологовского муниципального округа Тверской области"</t>
  </si>
  <si>
    <t xml:space="preserve">632 01 00000</t>
  </si>
  <si>
    <t xml:space="preserve">Задача "Создание условий для реализации потенциала молодежи, для самообразования молодежи и развития компетенций
личностного роста"</t>
  </si>
  <si>
    <t xml:space="preserve">632 01 20010</t>
  </si>
  <si>
    <t xml:space="preserve">Субсидии МБУ "Молодежный центр" на финансовое обеспечение муниципального задания на оказание муниципальных услуг</t>
  </si>
  <si>
    <t xml:space="preserve">632 01 20020</t>
  </si>
  <si>
    <t xml:space="preserve">Проведение мероприятий МБУ "Молодежный центр</t>
  </si>
  <si>
    <t xml:space="preserve">632 01 20030</t>
  </si>
  <si>
    <t xml:space="preserve">Организация трудоустройства несовершеннолетних</t>
  </si>
  <si>
    <t xml:space="preserve">632 02 00000</t>
  </si>
  <si>
    <t xml:space="preserve">Задача "Развитие добровольчества на территории Бологовского муниципального округа Тверской области"</t>
  </si>
  <si>
    <t xml:space="preserve">632 02 20010</t>
  </si>
  <si>
    <t xml:space="preserve">Обеспечение деятельности Молодежного Совета</t>
  </si>
  <si>
    <t xml:space="preserve">632 02 30100</t>
  </si>
  <si>
    <t xml:space="preserve">Мероприятия на обуйстройство и восстановление воинских захоронений, мемориальных сооружений</t>
  </si>
  <si>
    <t xml:space="preserve">640 00 00000</t>
  </si>
  <si>
    <t xml:space="preserve">Муниципальная программа "Развитие культуры на территории   Бологовского муниципального округа Тверской области" на 2026 - 2031годы"</t>
  </si>
  <si>
    <t xml:space="preserve">Муниципальная программа "Развитие культуры на территории  МО "Бологовский район" на 2022 - 2027годы"</t>
  </si>
  <si>
    <t xml:space="preserve">641 00 00000</t>
  </si>
  <si>
    <t xml:space="preserve">Подпрограмма 1 "Сохранение  и развитие культурного потенциала Бологовского муниципального округа"</t>
  </si>
  <si>
    <t xml:space="preserve">641 01 00000</t>
  </si>
  <si>
    <t xml:space="preserve">Задача "Развитие библиотечного дела"</t>
  </si>
  <si>
    <t xml:space="preserve">641 01 S0680</t>
  </si>
  <si>
    <t xml:space="preserve">Субсидии из областного бюджета казенному учреждению "Бологовская МЦБ" на повышение заработной платы работникам культуры</t>
  </si>
  <si>
    <t xml:space="preserve">Субсидии из местного бюджета казенному учреждению "Бологовская МЦБ" на повышение заработной платы работникам культуры</t>
  </si>
  <si>
    <t xml:space="preserve">641 01 20030</t>
  </si>
  <si>
    <t xml:space="preserve">Финансовое обеспечение деятельности муниципального казенного учреждения культуры "Бологовская МЦБ"</t>
  </si>
  <si>
    <t xml:space="preserve">800</t>
  </si>
  <si>
    <t xml:space="preserve">            Исполнение судебных актов Российской Федерации и мировых соглашений по возмещению причиненного вреда</t>
  </si>
  <si>
    <t xml:space="preserve">641 01 L5199</t>
  </si>
  <si>
    <t xml:space="preserve">Государственная поддержка отрасли культуры в части мероприятий по модернизации библиотек в части комплектования книжных фондов библиотек муниципальных образований</t>
  </si>
  <si>
    <t xml:space="preserve">641 02 00000</t>
  </si>
  <si>
    <t xml:space="preserve">Задача 2 "Развитие музейного дела"</t>
  </si>
  <si>
    <t xml:space="preserve">641 02 S0680</t>
  </si>
  <si>
    <t xml:space="preserve">Субсидии из областного бюджета МБУ "Городской музей им. Н.И. Дубравицкого"  на повышение заработной платы  работникам культуры</t>
  </si>
  <si>
    <t xml:space="preserve">Субсидии из местного бюджета МБУ "Городской музей им. Н.И. Дубравицкого"  на повышение заработной платы  работникам культуры </t>
  </si>
  <si>
    <t xml:space="preserve">641 02 20010</t>
  </si>
  <si>
    <t xml:space="preserve">Субсидии МБУ "Городской музей им. Дубравицкого" на финансовое обеспечение муниципального задания на оказание муниципальных услуг </t>
  </si>
  <si>
    <t xml:space="preserve">641 03 00000</t>
  </si>
  <si>
    <t xml:space="preserve">Задача 3 "Поддержка профессионального искусства и народного творчества"</t>
  </si>
  <si>
    <t xml:space="preserve">641 03 S0680</t>
  </si>
  <si>
    <t xml:space="preserve">Субсидии из областного бюджета МБУ "Центр культуры и досуга" и домов культуры на повышение заработной платы</t>
  </si>
  <si>
    <t xml:space="preserve">      Субсидии из местного бюджета МБУ "Центр культуры и досуга" на повышение заработной платы работникам культуры</t>
  </si>
  <si>
    <t xml:space="preserve">641 03 20020</t>
  </si>
  <si>
    <t xml:space="preserve">Субсидии МБУ "Центр культуры и досуга" на финансовое обеспечение муниципального задания на оказание муниципальных услуг</t>
  </si>
  <si>
    <t xml:space="preserve">641 03 20040</t>
  </si>
  <si>
    <t xml:space="preserve">          Проведение мероприятий муниципальными бюджетными учреждениями культуры</t>
  </si>
  <si>
    <t xml:space="preserve">641 Я5 53480</t>
  </si>
  <si>
    <t xml:space="preserve">    Модернизация региональных и муниципальных библиотек</t>
  </si>
  <si>
    <t xml:space="preserve">641 Я5 55900</t>
  </si>
  <si>
    <t xml:space="preserve">          Техническое оснащение муниципальных музеев</t>
  </si>
  <si>
    <t xml:space="preserve">641 03 20050</t>
  </si>
  <si>
    <t xml:space="preserve">Субсидии домам культуры на финансовое обеспечение муниципального задания на оказание муниципальных услуг</t>
  </si>
  <si>
    <t xml:space="preserve">642 00 00000</t>
  </si>
  <si>
    <t xml:space="preserve">Подпрограмма 2 "Развитие дополнительного образования в сфере "Культура" на территории  Бологовского муниципального округа Тверской области"</t>
  </si>
  <si>
    <t xml:space="preserve">642 01 00000</t>
  </si>
  <si>
    <t xml:space="preserve">Задача "Создание условий для повышения уровня музыкально-эстетического образования детей"</t>
  </si>
  <si>
    <t xml:space="preserve">642 01 S0690</t>
  </si>
  <si>
    <t xml:space="preserve">Субсидии из областного бюджета МБОУ ДО "Детская школа искусств", МБУ ДО "Художественная школа" на повышение заработной платы педагогическим работникам дополнительного образования</t>
  </si>
  <si>
    <t xml:space="preserve">Cубсидии из местного бюджета  МБОУ  ДО "Детская школа искусств", МБУ ДО "Художественна школа" на повышение заработной платы педагогическим работникам дополнительного образования</t>
  </si>
  <si>
    <t xml:space="preserve">642 01 20010</t>
  </si>
  <si>
    <t xml:space="preserve">Субсидии МБУ ДО"Детская школа искусств" на финансовое обеспечение муниципального задания  на оказание муниципальных услуг</t>
  </si>
  <si>
    <t xml:space="preserve">642 01 20040</t>
  </si>
  <si>
    <t xml:space="preserve">Субсидии МБУ До "Художественная школа" на финансовое обеспечения муниципального задания на оказание муниципальных услуг</t>
  </si>
  <si>
    <t xml:space="preserve">642 01 20050</t>
  </si>
  <si>
    <t xml:space="preserve">Погашение кредиторской задолженности прошлых лет из местного бюджета  МБОУ ДО "ДШИ"</t>
  </si>
  <si>
    <t xml:space="preserve">649 00 00000</t>
  </si>
  <si>
    <t xml:space="preserve">649 01 00000</t>
  </si>
  <si>
    <t xml:space="preserve">Задача "Создание условий для деятельности управления культуры"</t>
  </si>
  <si>
    <t xml:space="preserve">649 01 20020</t>
  </si>
  <si>
    <t xml:space="preserve">Содержание Управления культуры</t>
  </si>
  <si>
    <t xml:space="preserve">649 01 20010</t>
  </si>
  <si>
    <t xml:space="preserve">    Содержание Управления культуры</t>
  </si>
  <si>
    <t xml:space="preserve">122</t>
  </si>
  <si>
    <t xml:space="preserve">            Иные выплаты персоналу государственных (муниципальных) органов, за исключением фонда оплаты труда</t>
  </si>
  <si>
    <t xml:space="preserve">650 00 00000</t>
  </si>
  <si>
    <t xml:space="preserve">Муниципальная программа "Развитие транспортного комплекса и дорожного хозяйства на территории   Бологовского муниципального округа Тверской области на 2026 - 2031 годы"</t>
  </si>
  <si>
    <t xml:space="preserve">651 00 00000</t>
  </si>
  <si>
    <t xml:space="preserve">Подпрограмма 1 "Развитие сферы транспорта, связи и дорожного хозяйства  Бологовского муниципального округа Тверской области" </t>
  </si>
  <si>
    <t xml:space="preserve">Задача "Повышение транспортной доступности населения"</t>
  </si>
  <si>
    <t xml:space="preserve">651 01 10300</t>
  </si>
  <si>
    <t xml:space="preserve">Субсидия на организация транспортного обслуживания населения на маршрутах регулярных перевозок по регулируемым тарифам  </t>
  </si>
  <si>
    <t xml:space="preserve">651 01 S0300</t>
  </si>
  <si>
    <t xml:space="preserve">Организация транспортного обслуживания населения на маршрутах регулярных перевозок по регулируемым тарифам  </t>
  </si>
  <si>
    <t xml:space="preserve">651 01 20100</t>
  </si>
  <si>
    <t xml:space="preserve">652 00 00000</t>
  </si>
  <si>
    <t xml:space="preserve">Подпрограмма 2 "Текущий ремонт и содержание, реконструкция, капитальный ремонт  дорог местного значения   Бологовского муниципального округа Тверской области</t>
  </si>
  <si>
    <t xml:space="preserve">652 01 00000</t>
  </si>
  <si>
    <t xml:space="preserve">Задача "Содержание, текущий и капитальный ремонт автомобильных дорог общего пользования местного значения  Бологовского муниципального округа Тверской области</t>
  </si>
  <si>
    <t xml:space="preserve">652 01 9Д014</t>
  </si>
  <si>
    <t xml:space="preserve">Субсидия на капитальный ремонт и ремонт улично-дорожной сети   Бологовского муниципального округа Тверской области"</t>
  </si>
  <si>
    <t xml:space="preserve">652 01 SД014</t>
  </si>
  <si>
    <t xml:space="preserve">Софинансирование на капитальный ремонт и ремонт улично-дорожной сети  Бологовского муниципального округа Тверской области"</t>
  </si>
  <si>
    <t xml:space="preserve">652 01 20010</t>
  </si>
  <si>
    <t xml:space="preserve">Мероприятия по содержанию автомобильных дорог и сооружений в населённых пунктах</t>
  </si>
  <si>
    <t xml:space="preserve">652 01 20011</t>
  </si>
  <si>
    <t xml:space="preserve">Мероприятия по содержанию автомобильных дорог и сооружений в населённых пунктах Управления Кемецкой территорией (Кемцы, Кафтино, Берёзовский Рядок)</t>
  </si>
  <si>
    <t xml:space="preserve">652 01 20012</t>
  </si>
  <si>
    <t xml:space="preserve">Мероприятия по содержанию автомобильных дорог и сооружений в населённых пунктах Управления Куженкинской территорией (Выползово, Куженкино село, Куженкино город)</t>
  </si>
  <si>
    <t xml:space="preserve">652 01 20013</t>
  </si>
  <si>
    <t xml:space="preserve">Мероприятия по содержанию автомобильных дорог и сооружений в населённых пунктах Управления Березайской территорией (Березайка, Валдайка, Рютино)</t>
  </si>
  <si>
    <t xml:space="preserve">652 02 00000</t>
  </si>
  <si>
    <t xml:space="preserve">Задача "Содержание, текущий и капитальный ремонт автомобильных дорог общего пользования местного значения города Бологое Тверской области"</t>
  </si>
  <si>
    <t xml:space="preserve">652 02 9Д011</t>
  </si>
  <si>
    <t xml:space="preserve">Субсидии местным бюджетам на реализацию закона Тверской области от 22.12.2021 № 79-ЗО "О городе Тверской области, удостоенного почетного звания Российской Федерации "Город трудовой доблести" по отрасли "Дорожное хозяйство"</t>
  </si>
  <si>
    <t xml:space="preserve">652 02 SД011</t>
  </si>
  <si>
    <t xml:space="preserve">Субсидии местным бюджетам на реализацию закона Тверской области от 22.12.2021 № 79-ЗО "О городе Тверской области, удостоенного почетного звания Российской Федерации "Город трудовой доблести" по отрасли "Дорожное хозяйство" (за счет средств местного бюджета)</t>
  </si>
  <si>
    <t xml:space="preserve">652 02 20121</t>
  </si>
  <si>
    <t xml:space="preserve">Содержание автомобильных дорог местного значения (г.Бологое)</t>
  </si>
  <si>
    <t xml:space="preserve">652 02 20122</t>
  </si>
  <si>
    <t xml:space="preserve">Содержание автомобильных дорог местного значения (Бологовский муниципальный округ)</t>
  </si>
  <si>
    <t xml:space="preserve">652 02 20124</t>
  </si>
  <si>
    <t xml:space="preserve">Вывоз снега (г.Бологое)</t>
  </si>
  <si>
    <t xml:space="preserve">652 02 20125</t>
  </si>
  <si>
    <t xml:space="preserve">Ремонт и замена автобусных остановок и павильонов</t>
  </si>
  <si>
    <t xml:space="preserve">652 02 20126</t>
  </si>
  <si>
    <t xml:space="preserve">Ямочный ремонт автодорог г.Бологое</t>
  </si>
  <si>
    <t xml:space="preserve">652 02 20127</t>
  </si>
  <si>
    <t xml:space="preserve">Прочие расходы в области дорожной деятельности: (составление смет;  очистка дренажных канав в г.Бологое); содержание светофоров (ТО); проверка проекта и смет в РЦЦС;  разработка планов обеспечения транспортной безопасности объектов дорожного хозяйства (путепровод и мост через озеро г.Бологое); проверка пешеходных ограждений вдоль автодорог.</t>
  </si>
  <si>
    <t xml:space="preserve">652 02 20128</t>
  </si>
  <si>
    <t xml:space="preserve">Строительный контроль за объектами </t>
  </si>
  <si>
    <t xml:space="preserve">652 02 20120</t>
  </si>
  <si>
    <t xml:space="preserve">Прочая закупка товаров, работ и услуг для обеспечения муниципальных услуг</t>
  </si>
  <si>
    <t xml:space="preserve">652 02 20129</t>
  </si>
  <si>
    <t xml:space="preserve">Замена и перекладка водопропускных труб под дорожным покрытием</t>
  </si>
  <si>
    <t xml:space="preserve">652 02 20130</t>
  </si>
  <si>
    <t xml:space="preserve">Нанесение осевой разметки на автодорогах (г.Бологое)</t>
  </si>
  <si>
    <t xml:space="preserve">652 02 20132</t>
  </si>
  <si>
    <t xml:space="preserve">Обеспечение транспортной безопасности</t>
  </si>
  <si>
    <t xml:space="preserve">652 02 20133</t>
  </si>
  <si>
    <t xml:space="preserve">Ремонт пешеходного навесного моста, покраска перильного ограждения моста через озеро Бологое</t>
  </si>
  <si>
    <t xml:space="preserve">652 02 20134</t>
  </si>
  <si>
    <t xml:space="preserve">Ремонт моста в п.Березайка</t>
  </si>
  <si>
    <t xml:space="preserve">652 02 20135</t>
  </si>
  <si>
    <t xml:space="preserve">Ремонт подъездных путей к контейнерным площадкам</t>
  </si>
  <si>
    <t xml:space="preserve">652 03 00000</t>
  </si>
  <si>
    <t xml:space="preserve">Задача "Осуществление отдельных государственных полномочий в сфере осуществления дорожной деятельности"</t>
  </si>
  <si>
    <t xml:space="preserve">652 03 9Д015</t>
  </si>
  <si>
    <t xml:space="preserve">Осуществление отдельных государственных полномочий в сфере осуществления дорожной деятельности (дорожный фонд) </t>
  </si>
  <si>
    <t xml:space="preserve">652 03 9Д014</t>
  </si>
  <si>
    <t xml:space="preserve">Софинансирование на капитальный ремонт и ремонт улично-дорожной сети Бологовского муниципального округа</t>
  </si>
  <si>
    <t xml:space="preserve">652 03 9Д017</t>
  </si>
  <si>
    <t xml:space="preserve">Субсидия на проведение мероприятий в целях обеспечения безопасности дорожного движения на автомобильных дорогах общего пользования</t>
  </si>
  <si>
    <t xml:space="preserve">652 03 SД017</t>
  </si>
  <si>
    <t xml:space="preserve">          Софинансирование из местного бюджета на проведение мероприятий в целях обеспечения безопасности дорожного движения на автомобильных дорогах общего пользования</t>
  </si>
  <si>
    <t xml:space="preserve">653 00 00000</t>
  </si>
  <si>
    <t xml:space="preserve">Подпрограмма 3 «Капитальный ремонт и ремонт дворовых территорий многоквартирных  домов, проездов к дворовым территориям многоквартирных домов населенных пунктов  Бологовского муниципального округа Тверской области"</t>
  </si>
  <si>
    <t xml:space="preserve">653 01 00000</t>
  </si>
  <si>
    <t xml:space="preserve">Задача "Ремонт и ремонт дворовых территорий многоквартирных домов, проездов к дворовым территориям многоквартирных домов Бологовского муниципального округа"</t>
  </si>
  <si>
    <t xml:space="preserve">653 01 9Д201</t>
  </si>
  <si>
    <t xml:space="preserve">          Субсидии из областного бюджета на ремонт дворовых территорий многоквартирных домов г.Бологое</t>
  </si>
  <si>
    <t xml:space="preserve">653 01 SД201</t>
  </si>
  <si>
    <t xml:space="preserve">Софинансирование из местного бюджета  на ремонт дворовых территорий многоквартирных домов г.Бологое</t>
  </si>
  <si>
    <t xml:space="preserve">654 00 00000</t>
  </si>
  <si>
    <t xml:space="preserve">Подпрограмма "Реализация отдельных природоохранных мероприятий в соответствии с планом мероприятий, указанных в пункте 1 статьи 16.6, пункте 1 статьи 75.1 и пункте 1 статьи 78.2 Федерального закона от 10.01.2002 N 7-ФЗ "Об охране окружающей среды" Бологовского муниципального округа Тверской области</t>
  </si>
  <si>
    <t xml:space="preserve">654 02 00000</t>
  </si>
  <si>
    <t xml:space="preserve">Задача "Реализация отдельных мероприятий в соответствии с планом мероприятий"</t>
  </si>
  <si>
    <t xml:space="preserve">654 02 20010</t>
  </si>
  <si>
    <t xml:space="preserve">Мероприятия по борьбе с борщевиком Сосновского</t>
  </si>
  <si>
    <t xml:space="preserve">654 02 20020</t>
  </si>
  <si>
    <t xml:space="preserve">Мероприятия по содержанию и уборке территорий кладбищ</t>
  </si>
  <si>
    <t xml:space="preserve">654 02 20030</t>
  </si>
  <si>
    <t xml:space="preserve">Мероприятия по ликвидации мест несанкционированного размещения отходов</t>
  </si>
  <si>
    <t xml:space="preserve">660 00 00000</t>
  </si>
  <si>
    <t xml:space="preserve">Муниципальная программа "Управление имуществом и земельными ресурсами  Бологовского муниципального округа Тверской области"на 2026 - 2031 годы"</t>
  </si>
  <si>
    <t xml:space="preserve">661 00 00000</t>
  </si>
  <si>
    <t xml:space="preserve">Подпрограмма 1 "Эффективное использование имущества  Бологовского муниципального округа Тверской области"</t>
  </si>
  <si>
    <t xml:space="preserve">661 01 00000</t>
  </si>
  <si>
    <t xml:space="preserve">Задача "Организация работы по эффективному использованию и оптимизация состава муниципального имущества Бологовского муниципального округа"</t>
  </si>
  <si>
    <t xml:space="preserve">661 01 20100</t>
  </si>
  <si>
    <t xml:space="preserve">Оценка муниципального имущества</t>
  </si>
  <si>
    <t xml:space="preserve">661 02 20100</t>
  </si>
  <si>
    <t xml:space="preserve">          Мероприятия по оценке недвижимости и тех.инвентаризация объектов недвижимости</t>
  </si>
  <si>
    <t xml:space="preserve">662 00 00000</t>
  </si>
  <si>
    <t xml:space="preserve">Подпрограмма 2 "Эффективное землепользование в Бологовском муниципальном округе"</t>
  </si>
  <si>
    <t xml:space="preserve">662 01 00000</t>
  </si>
  <si>
    <t xml:space="preserve">Задача "Развитие инфраструктуры земельных ресурсов  Бологовского муниципального округа Тверской области"</t>
  </si>
  <si>
    <t xml:space="preserve">662 01 20100</t>
  </si>
  <si>
    <t xml:space="preserve">Проведение комплекса землеустроительных, регистрационных и иных работ по формированию земельных участков и вовлечению их в хозяйственный оборот</t>
  </si>
  <si>
    <t xml:space="preserve">662 01 20200</t>
  </si>
  <si>
    <t xml:space="preserve">Ликвидация несанкционированных свалок ТКО на земельных участках, находящихся в муниципальной или государственной неразграниченной собственности</t>
  </si>
  <si>
    <t xml:space="preserve">662 0 120200</t>
  </si>
  <si>
    <t xml:space="preserve">Организация  мероприятий,посвещенных деятельности субъектов малого и среднего предпринимательства Кемецкой территории</t>
  </si>
  <si>
    <t xml:space="preserve">662  01 L5990</t>
  </si>
  <si>
    <t xml:space="preserve">Субсидии местным бюджетам на подготовку проектов межевания земельных участков и проведение кадастровых работ</t>
  </si>
  <si>
    <t xml:space="preserve">669 00 00000</t>
  </si>
  <si>
    <t xml:space="preserve">669 01 00000</t>
  </si>
  <si>
    <t xml:space="preserve">Задача "Создание условий для деятельности комитета имущественных и земельных отношений"</t>
  </si>
  <si>
    <t xml:space="preserve">669 01 20100</t>
  </si>
  <si>
    <t xml:space="preserve">Обеспечение деятельности  комитета имущественных и земельных отношений</t>
  </si>
  <si>
    <t xml:space="preserve">669 01 20200</t>
  </si>
  <si>
    <t xml:space="preserve">          Денежное содержание муниципальных служащих комитета имущественных и земельных отношений</t>
  </si>
  <si>
    <t xml:space="preserve">670 00 00000</t>
  </si>
  <si>
    <t xml:space="preserve">Муниципальная программа "Совершенствование мобилизационной подготовки, гражданской обороны, защиты населения и территорий от чрезвычайных ситуаций Бологовского муниципального округа Тверской области на 2026 – 2031 годы"</t>
  </si>
  <si>
    <t xml:space="preserve">671 00 00000</t>
  </si>
  <si>
    <t xml:space="preserve">Подпрограмма 1 "Совершенствование мобилизационной подготовки  Бологовского муниципального округа Тверской области"</t>
  </si>
  <si>
    <t xml:space="preserve">671 03 00000</t>
  </si>
  <si>
    <t xml:space="preserve">Задача "Совершенствование работы мобилизационного органа Администрации Бологовского муниципального округа</t>
  </si>
  <si>
    <t xml:space="preserve">671 03 20100</t>
  </si>
  <si>
    <t xml:space="preserve">Мероприятия по совершенствованию мобилизационной подготовки</t>
  </si>
  <si>
    <t xml:space="preserve">672 00 00000</t>
  </si>
  <si>
    <t xml:space="preserve">Подпрограмма 2 "Развитие систем гражданской обороны  Бологовского муниципального округа Тверской области"</t>
  </si>
  <si>
    <t xml:space="preserve">672 01 00000</t>
  </si>
  <si>
    <t xml:space="preserve">Задача "Осуществление подготовки и содержания в готовности необходимых сил и средств для выполнения мероприятий по гражданской обороне"</t>
  </si>
  <si>
    <t xml:space="preserve">672 01 20100</t>
  </si>
  <si>
    <t xml:space="preserve">Поддержание в состоянии готовности к использованию защитных сооружений гражданской обороны</t>
  </si>
  <si>
    <t xml:space="preserve">673 00 00000</t>
  </si>
  <si>
    <t xml:space="preserve">Подпрограмма 3 "Снижение риска и смягчение последствий чрезвычайных ситуаций природного и техногенного характера, повышение пожарной безопасности  и безопасности на водных объектах на территории  Бологовского муниципального округа Тверской области"</t>
  </si>
  <si>
    <t xml:space="preserve">673 01 00000</t>
  </si>
  <si>
    <t xml:space="preserve">Задача "Осуществление подготовки и содержания в готовности необходимых сил и средств для защиты населения и территорий от чрезвычайных ситуаций природного и техногенного характера"</t>
  </si>
  <si>
    <t xml:space="preserve">673 01 20200</t>
  </si>
  <si>
    <t xml:space="preserve">Мероприятия в сфере национальной безопасности</t>
  </si>
  <si>
    <t xml:space="preserve">673 02 00000</t>
  </si>
  <si>
    <t xml:space="preserve">Задача "«Повышение мер пожарной безопасности и безопасности на водных объектах"</t>
  </si>
  <si>
    <t xml:space="preserve">673 02 20100</t>
  </si>
  <si>
    <t xml:space="preserve">Мероприятия по организации безопасности людей на водных объектах</t>
  </si>
  <si>
    <t xml:space="preserve">679 00 00000</t>
  </si>
  <si>
    <t xml:space="preserve">679 01 00000</t>
  </si>
  <si>
    <t xml:space="preserve">Задача "Обеспечение деятельности МКУ ЕДДС"</t>
  </si>
  <si>
    <t xml:space="preserve">679 01 20100</t>
  </si>
  <si>
    <t xml:space="preserve">          Обеспечение деятельности муниципального казенного учреждения ЕДДС</t>
  </si>
  <si>
    <t xml:space="preserve">680 00 00000</t>
  </si>
  <si>
    <t xml:space="preserve">Муниципальная программа"Управление общественными финансами Бологовского муниципального округа Тверской области на 2026-2031 годы"</t>
  </si>
  <si>
    <t xml:space="preserve">681 00 00000</t>
  </si>
  <si>
    <t xml:space="preserve">Подпрограмма 1 "Обеспечение сбалансированности и устойчивости бюджета  Бологовского муниципального округа Тверской области"</t>
  </si>
  <si>
    <t xml:space="preserve">681 01 00000</t>
  </si>
  <si>
    <t xml:space="preserve">Задача "Обеспечение эффективного управления муниципальным долгом  Бологовского муниципального округа Тверской области"</t>
  </si>
  <si>
    <t xml:space="preserve">681 01 20100</t>
  </si>
  <si>
    <t xml:space="preserve">Мероприятия по обслуживанию муниципального долга</t>
  </si>
  <si>
    <t xml:space="preserve">700</t>
  </si>
  <si>
    <t xml:space="preserve">Обслуживание государственного (муниципального) долга из местного бюджета</t>
  </si>
  <si>
    <t xml:space="preserve">689 00 00000</t>
  </si>
  <si>
    <t xml:space="preserve">689 01 00000</t>
  </si>
  <si>
    <t xml:space="preserve">Задача "Обеспечение деятельности администраторов программы"</t>
  </si>
  <si>
    <t xml:space="preserve">689 01 20100</t>
  </si>
  <si>
    <t xml:space="preserve">Обеспечение деятельности финансовых органов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</si>
  <si>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из местного бюджета</t>
  </si>
  <si>
    <t xml:space="preserve">689 01 20200</t>
  </si>
  <si>
    <t xml:space="preserve">Денежное содержание служащих Финансового Управления</t>
  </si>
  <si>
    <t xml:space="preserve">690 00 00000</t>
  </si>
  <si>
    <t xml:space="preserve">Муниципальная программа "Профилактика безнадзорности и правонарушений, устранение причин злоупотребления наркотических веществ среди несовершеннолетних на территории Бологовского муниципального округа на 2026-2031гг."</t>
  </si>
  <si>
    <t xml:space="preserve">691 00 00000</t>
  </si>
  <si>
    <t xml:space="preserve">Подпрограмма 1 "Организация и проведение работы по профилактике безнадзорности и правонарушений несовершеннолетних"</t>
  </si>
  <si>
    <t xml:space="preserve">691 01 00000</t>
  </si>
  <si>
    <t xml:space="preserve">Задача "Снижение подростковой преступности, усиление мер по обеспечению занятости несовершеннолетних в свободное время в целях профилактики безнадзорности и правонарушений среди несовершеннолетних"</t>
  </si>
  <si>
    <t xml:space="preserve">691 01 20100</t>
  </si>
  <si>
    <t xml:space="preserve">Организация и проведение работы по профилактике правонарушений и преступности несовершеннолетних</t>
  </si>
  <si>
    <t xml:space="preserve">Проведение мероприятий патриотической направленности</t>
  </si>
  <si>
    <t xml:space="preserve">691 02 00000</t>
  </si>
  <si>
    <t xml:space="preserve">Задача "Профилактика детского и подросткового травматизма"</t>
  </si>
  <si>
    <t xml:space="preserve">691 02 20100</t>
  </si>
  <si>
    <t xml:space="preserve">Профилактика детского и подросткового травматизма</t>
  </si>
  <si>
    <t xml:space="preserve">692 00 00000</t>
  </si>
  <si>
    <t xml:space="preserve">Подпрограмма 2 "Предупреждение и устранение причин и условий злоупотребления наркотических веществ среди несвершеннолетних " </t>
  </si>
  <si>
    <t xml:space="preserve">692 01 00000</t>
  </si>
  <si>
    <t xml:space="preserve">Задача "Усиление мер по обеспечению занятости несовершеннолетних в свободное время в целях недопущения безнадзорности и употребления наркотических веществ несовершеннолетними"</t>
  </si>
  <si>
    <t xml:space="preserve">692 01 20100</t>
  </si>
  <si>
    <t xml:space="preserve">Вовлечение несовершеннолетних в творчество</t>
  </si>
  <si>
    <t xml:space="preserve">Управление культуры, спорта,туризма и молодежной политики администрации муниципального образования  "Бологовский район" Тверской области</t>
  </si>
  <si>
    <t xml:space="preserve">Проведение мероприятийпо противодействию распространения наркотических веществ среди несовершеннолетних</t>
  </si>
  <si>
    <t xml:space="preserve">Задача "Организация воспитательной работы среди несовершеннолетних, направленной на устранение причин и условий, способствующих развитию наркомании среди несовершеннолетних"</t>
  </si>
  <si>
    <t xml:space="preserve">Организация воспитательной работы среди несовершеннолетних</t>
  </si>
  <si>
    <t xml:space="preserve">692 01 20200</t>
  </si>
  <si>
    <t xml:space="preserve">Профилактика злоупотребления наркотических веществ</t>
  </si>
  <si>
    <t xml:space="preserve">700 00 00000</t>
  </si>
  <si>
    <t xml:space="preserve">Муниципальная программа «Развитие семейной и демографической политики на территории Бологовского муниципального округа Тверской области на 2026-2031 годы»</t>
  </si>
  <si>
    <t xml:space="preserve">701 00 00000</t>
  </si>
  <si>
    <t xml:space="preserve">Подпрограмма 1 "Обеспечение жильем молодых семей"</t>
  </si>
  <si>
    <t xml:space="preserve">701 01 00000</t>
  </si>
  <si>
    <t xml:space="preserve">Задача "Содействие в решении жилищных проблем молодых семей"</t>
  </si>
  <si>
    <t xml:space="preserve">701 01 L4970</t>
  </si>
  <si>
    <t xml:space="preserve">Выделение субсидий гражданам на приобретение жилья</t>
  </si>
  <si>
    <t xml:space="preserve">990 00 00000</t>
  </si>
  <si>
    <t xml:space="preserve">Расходы, не включенные в муниципальные программы Бологовского муниципального округа Тверской области</t>
  </si>
  <si>
    <t xml:space="preserve">991 00 S920</t>
  </si>
  <si>
    <t xml:space="preserve">    Иные межбюджетные трансферты на реализацию мероприятий по обращениям.поступающим к депутатам Законодательного Собрания Тверской области</t>
  </si>
  <si>
    <t xml:space="preserve">991 00 00000</t>
  </si>
  <si>
    <t xml:space="preserve">Средства на реализацию мероприятий по обращениям, поступающим к депутатам Законодательного Собрания Тверской области</t>
  </si>
  <si>
    <t xml:space="preserve">991 00 S0920</t>
  </si>
  <si>
    <t xml:space="preserve">Иные межбюджетные трансферты на реализацию мероприятий по обращениям, поступающим к депутатам Законодательного Собрания Тверской области </t>
  </si>
  <si>
    <t xml:space="preserve">Иные межбюджетные трансферты на реализацию мероприятий по обращениям, поступающим к депутатам Законодательного Собрания Тверской облати </t>
  </si>
  <si>
    <t xml:space="preserve">992 00 00000</t>
  </si>
  <si>
    <t xml:space="preserve">    Финансовое Управление  администрации МО "Бологовский район" Тверской области</t>
  </si>
  <si>
    <t xml:space="preserve">Резервный фонд </t>
  </si>
  <si>
    <t xml:space="preserve">992 00 20100</t>
  </si>
  <si>
    <t xml:space="preserve">Резервный фонд местной Администрации</t>
  </si>
  <si>
    <t xml:space="preserve">    Управление образования и молодёжной политики администрации муниципального образования "Бологовский район" Тверской области</t>
  </si>
  <si>
    <t xml:space="preserve">991 00 10920</t>
  </si>
  <si>
    <t xml:space="preserve">      Иные межбюджетные трансферты на реализацию мероприятий по обращениям.поступающим к депутатам Законодательного Собрания Тверской области</t>
  </si>
  <si>
    <t xml:space="preserve">991 00 10000</t>
  </si>
  <si>
    <t xml:space="preserve">    Управление культуры, спорта,туризма и молодежной политики администрации муниципального образования  "Бологовский район" Тверской области</t>
  </si>
  <si>
    <t xml:space="preserve">994 00 00000</t>
  </si>
  <si>
    <t xml:space="preserve">Средства выделенные из областного и местного бюджетов на отдельные мероприятия</t>
  </si>
  <si>
    <t xml:space="preserve">994 00 20300</t>
  </si>
  <si>
    <t xml:space="preserve">Прочие отдельные мероприятия </t>
  </si>
  <si>
    <t xml:space="preserve">Прочие отдельные  мероприятия (разработка проектов для участия в программах софинансирования)</t>
  </si>
  <si>
    <t xml:space="preserve">994 00 20301</t>
  </si>
  <si>
    <t xml:space="preserve">Оплата членских взносов</t>
  </si>
  <si>
    <t xml:space="preserve">994 00 20302</t>
  </si>
  <si>
    <t xml:space="preserve">Приобретение цветов, ритуальной продукции, изготовление грамот, приобретение Новогодних подарков</t>
  </si>
  <si>
    <t xml:space="preserve">994 00 20303</t>
  </si>
  <si>
    <t xml:space="preserve">Содержание, хранение и списание движимого имущества казны</t>
  </si>
  <si>
    <t xml:space="preserve">994 00 20304</t>
  </si>
  <si>
    <t xml:space="preserve">Расходы на содержание и ремонт имущества казны</t>
  </si>
  <si>
    <t xml:space="preserve">Закупка товаров,работ и услуг для государственных (муниципальных) нужд</t>
  </si>
  <si>
    <t xml:space="preserve">Расходы на содержание и ремонт имущества казны. </t>
  </si>
  <si>
    <t xml:space="preserve">994 00 20305</t>
  </si>
  <si>
    <t xml:space="preserve">Транспортные услуги, прием делегаций, </t>
  </si>
  <si>
    <t xml:space="preserve">994 00 20306</t>
  </si>
  <si>
    <t xml:space="preserve">Ремонт в здании Администрации Бологовского муниципального округа</t>
  </si>
  <si>
    <t xml:space="preserve">994 00 20307</t>
  </si>
  <si>
    <t xml:space="preserve">Оказание услуг по размещению в СМИ</t>
  </si>
  <si>
    <t xml:space="preserve">994 00 20308</t>
  </si>
  <si>
    <t xml:space="preserve">Приобретение похозяйственных книг</t>
  </si>
  <si>
    <t xml:space="preserve">994 00 20310</t>
  </si>
  <si>
    <t xml:space="preserve">Оплата исполнительских сборов и штрафов</t>
  </si>
  <si>
    <t xml:space="preserve">994 00 20309</t>
  </si>
  <si>
    <t xml:space="preserve">Обеспечение сохранности архивных документов </t>
  </si>
  <si>
    <t xml:space="preserve">994 00 20311</t>
  </si>
  <si>
    <t xml:space="preserve">Расходы на выборы (организация видеонаблюдения, приобретение дизельного топлива для дизельного генератора, организация круглосуточного питания сотрудников)</t>
  </si>
  <si>
    <t xml:space="preserve">994 00 20312</t>
  </si>
  <si>
    <t xml:space="preserve">Отопление муниципального здания Управления Березайской территорией</t>
  </si>
  <si>
    <t xml:space="preserve">994 00 20313</t>
  </si>
  <si>
    <t xml:space="preserve">Разработка ПСД и проведение ремонтных работ в здании д.Корыхново, ул.Советская, д.4 (бывшая Корыхновская школа)</t>
  </si>
  <si>
    <t xml:space="preserve">994 00 20316</t>
  </si>
  <si>
    <t xml:space="preserve">Обслуживание пожарной сигнализации в здании Администрации муниципального образования "Бологовский район"</t>
  </si>
  <si>
    <t xml:space="preserve">Иные выплаты текущего характера организациям</t>
  </si>
  <si>
    <t xml:space="preserve">851</t>
  </si>
  <si>
    <t xml:space="preserve">Уплата налога на имущество организаций и земельного налога</t>
  </si>
  <si>
    <t xml:space="preserve">Субсидии МУП "БИК" для погашения задолженности по заработной плате </t>
  </si>
  <si>
    <t xml:space="preserve">Уменьшение задолженности по внутренним привлеченным заимствованиям - основной долг</t>
  </si>
  <si>
    <t xml:space="preserve">994 00 20317</t>
  </si>
  <si>
    <t xml:space="preserve">Приобретение стелажей для архива</t>
  </si>
  <si>
    <t xml:space="preserve">994 00 20318</t>
  </si>
  <si>
    <t xml:space="preserve">Оплата коммугнальных услуг</t>
  </si>
  <si>
    <t xml:space="preserve">994 00 20319</t>
  </si>
  <si>
    <t xml:space="preserve">Мероприятия в области жилищно-коммунального хозяйства (резерв твердого топлива)</t>
  </si>
  <si>
    <t xml:space="preserve">994 00 20315</t>
  </si>
  <si>
    <t xml:space="preserve">Оплата коммунальных услуг подлежащих возмещению за здание , расположенное по адресу Г. Бологое, ул. Ленинградская,д.2</t>
  </si>
  <si>
    <t xml:space="preserve">994 00 20500</t>
  </si>
  <si>
    <t xml:space="preserve">Мероприятие по погашению просроченной задолженности пршлых лет</t>
  </si>
  <si>
    <t xml:space="preserve">Мероприятия по погашению просроченной задолженности прошлых лет</t>
  </si>
  <si>
    <t xml:space="preserve">994 00 20700</t>
  </si>
  <si>
    <t xml:space="preserve">    Вклад в уставный фонд муниципальных унитарных предприятий</t>
  </si>
  <si>
    <t xml:space="preserve">999 00 20200</t>
  </si>
  <si>
    <t xml:space="preserve">    Обеспечение функционирования представительных органов местного самоуправления</t>
  </si>
  <si>
    <t xml:space="preserve">121</t>
  </si>
  <si>
    <t xml:space="preserve">      Фонд оплаты труда государственных (муниципальных) органов</t>
  </si>
  <si>
    <t xml:space="preserve">      Иные выплаты персоналу государственных (муниципальных) органов, за исключением фонда оплаты труда</t>
  </si>
  <si>
    <t xml:space="preserve">123</t>
  </si>
  <si>
    <t xml:space="preserve">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</si>
  <si>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129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</si>
  <si>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</si>
  <si>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Обеспечение функционирования представительных органов</t>
  </si>
  <si>
    <t xml:space="preserve">321</t>
  </si>
  <si>
    <t xml:space="preserve">      Пособия, компенсации и иные социальные выплаты гражданам, кроме публичных нормативных обязательств</t>
  </si>
  <si>
    <t xml:space="preserve">999 00 20 0000</t>
  </si>
  <si>
    <t xml:space="preserve">Контрольно-счетная палата Бологовского муниципального округа Тверской области</t>
  </si>
  <si>
    <t xml:space="preserve">999 00 20300</t>
  </si>
  <si>
    <t xml:space="preserve">Председатель контрольно-счетной палаты</t>
  </si>
  <si>
    <t xml:space="preserve">999 00 20400</t>
  </si>
  <si>
    <t xml:space="preserve">Обеспечение деятельности контрольно-счетной палаты</t>
  </si>
  <si>
    <t xml:space="preserve">999 00 00000</t>
  </si>
  <si>
    <t xml:space="preserve">  ОП: МП  "Муниципальное управление и гражданское общество муниципального образования "Бологовский район на 2022-2027 годы"Общегосударственные  вопросы.Всего.</t>
  </si>
  <si>
    <t xml:space="preserve">999 00 40200</t>
  </si>
  <si>
    <t xml:space="preserve">    Обеспечение функционирования представительных органов</t>
  </si>
  <si>
    <t xml:space="preserve">999 00 20000</t>
  </si>
  <si>
    <t xml:space="preserve">    СОБРАНИЕ ДЕПУТАТОВ МУНИЦИПАЛЬНОГО ОБРАЗОВАНИЯ "БОЛОГОВСКИЙ РАЙОН" ТВЕРСКОЙ ОБЛАСТИ</t>
  </si>
  <si>
    <t xml:space="preserve">      Обеспечение функционирования представительных органов местного самоуправления</t>
  </si>
  <si>
    <t xml:space="preserve">        Фонд оплаты труда государственных (муниципальных) органов</t>
  </si>
  <si>
    <t xml:space="preserve">        Иные выплаты персоналу государственных (муниципальных) органов, за исключением фонда оплаты труда</t>
  </si>
  <si>
    <t xml:space="preserve">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</si>
  <si>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</si>
  <si>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Пособия, компенсации и иные социальные выплаты гражданам, кроме публичных нормативных обязательств</t>
  </si>
  <si>
    <t xml:space="preserve">999 00 20600</t>
  </si>
  <si>
    <t xml:space="preserve">      Денежное содержание муниципальных служащих представительных органов местного самоуправления</t>
  </si>
  <si>
    <t xml:space="preserve">Дума Бологовского муниципального округа Тверской области</t>
  </si>
  <si>
    <t xml:space="preserve">Денежное содержание муниципальных служащих представит.органов</t>
  </si>
  <si>
    <t xml:space="preserve">501 01 00000</t>
  </si>
  <si>
    <t xml:space="preserve">Задача "Организация эффективного функционирования органов местного самоуправления"</t>
  </si>
  <si>
    <t xml:space="preserve">501 02 00000</t>
  </si>
  <si>
    <t xml:space="preserve">Задача "Обеспечение деятельности администрации поселения и развитие кадрового потенциала органов местного самоуправления"</t>
  </si>
  <si>
    <t xml:space="preserve">502 01 00000</t>
  </si>
  <si>
    <t xml:space="preserve">Задача "Повышение качества услуг и надежности объектов жилищно-коммунального хозяйства"</t>
  </si>
  <si>
    <t xml:space="preserve">503 01 00000</t>
  </si>
  <si>
    <t xml:space="preserve">Задача "Выполнение необходимого объема работ по содержанию объектов благоустройства"</t>
  </si>
  <si>
    <t xml:space="preserve">504 01 00000</t>
  </si>
  <si>
    <t xml:space="preserve">Задача "Развитие культурного досуга в поселении"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</si>
</sst>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0"/>
    <numFmt numFmtId="166" formatCode="#,##0.00"/>
    <numFmt numFmtId="167" formatCode="0.0"/>
    <numFmt numFmtId="168" formatCode="#,##0.0"/>
    <numFmt numFmtId="169" formatCode="@"/>
    <numFmt numFmtId="170" formatCode="_-* #,##0.0_р_._-;\-* #,##0.0_р_._-;_-* \-?_р_._-;_-@_-"/>
    <numFmt numFmtId="171" formatCode="_-* #,##0.0\ _₽_-;\-* #,##0.0\ _₽_-;_-* \-?\ _₽_-;_-@_-"/>
    <numFmt numFmtId="172" formatCode="#,##0"/>
    <numFmt numFmtId="173" formatCode="0.00E+00"/>
    <numFmt numFmtId="174" formatCode="#,##0.0_ ;\-#,##0.0\ "/>
  </numFmts>
  <fonts count="50">
    <font>
      <sz val="10"/>
      <color rgb="FF000000"/>
      <name val="Times New Roman"/>
      <family val="1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204"/>
    </font>
    <font>
      <sz val="11"/>
      <color rgb="FFFFFFFF"/>
      <name val="Calibri"/>
      <family val="2"/>
      <charset val="204"/>
    </font>
    <font>
      <sz val="10"/>
      <color rgb="FF000000"/>
      <name val="Arial Cyr"/>
      <family val="0"/>
      <charset val="1"/>
    </font>
    <font>
      <sz val="10"/>
      <color rgb="FF000000"/>
      <name val="Arial CYR"/>
      <family val="2"/>
      <charset val="1"/>
    </font>
    <font>
      <b val="true"/>
      <sz val="10"/>
      <color rgb="FF000000"/>
      <name val="Arial CYR"/>
      <family val="0"/>
      <charset val="1"/>
    </font>
    <font>
      <b val="true"/>
      <sz val="10"/>
      <color rgb="FF000000"/>
      <name val="Arial CYR"/>
      <family val="2"/>
      <charset val="1"/>
    </font>
    <font>
      <sz val="11"/>
      <color rgb="FF333399"/>
      <name val="Calibri"/>
      <family val="2"/>
      <charset val="204"/>
    </font>
    <font>
      <b val="true"/>
      <sz val="11"/>
      <color rgb="FF333333"/>
      <name val="Calibri"/>
      <family val="2"/>
      <charset val="204"/>
    </font>
    <font>
      <b val="true"/>
      <sz val="11"/>
      <color rgb="FFFF9900"/>
      <name val="Calibri"/>
      <family val="2"/>
      <charset val="204"/>
    </font>
    <font>
      <b val="true"/>
      <sz val="15"/>
      <color rgb="FF003366"/>
      <name val="Calibri"/>
      <family val="2"/>
      <charset val="204"/>
    </font>
    <font>
      <b val="true"/>
      <sz val="13"/>
      <color rgb="FF003366"/>
      <name val="Calibri"/>
      <family val="2"/>
      <charset val="204"/>
    </font>
    <font>
      <b val="true"/>
      <sz val="11"/>
      <color rgb="FF003366"/>
      <name val="Calibri"/>
      <family val="2"/>
      <charset val="204"/>
    </font>
    <font>
      <b val="true"/>
      <sz val="11"/>
      <color rgb="FF000000"/>
      <name val="Calibri"/>
      <family val="2"/>
      <charset val="204"/>
    </font>
    <font>
      <b val="true"/>
      <sz val="11"/>
      <color rgb="FFFFFFFF"/>
      <name val="Calibri"/>
      <family val="2"/>
      <charset val="204"/>
    </font>
    <font>
      <b val="true"/>
      <sz val="18"/>
      <color rgb="FF003366"/>
      <name val="Cambria"/>
      <family val="2"/>
      <charset val="204"/>
    </font>
    <font>
      <sz val="11"/>
      <color rgb="FF993300"/>
      <name val="Calibri"/>
      <family val="2"/>
      <charset val="204"/>
    </font>
    <font>
      <sz val="10"/>
      <name val="Arial Cyr"/>
      <family val="0"/>
      <charset val="204"/>
    </font>
    <font>
      <sz val="11"/>
      <color rgb="FF800080"/>
      <name val="Calibri"/>
      <family val="2"/>
      <charset val="204"/>
    </font>
    <font>
      <i val="true"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color rgb="FF008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  <font>
      <sz val="10"/>
      <color rgb="FF008000"/>
      <name val="Times New Roman"/>
      <family val="1"/>
      <charset val="204"/>
    </font>
    <font>
      <u val="single"/>
      <sz val="11"/>
      <color rgb="FF000000"/>
      <name val="Times New Roman"/>
      <family val="1"/>
      <charset val="204"/>
    </font>
    <font>
      <b val="true"/>
      <u val="single"/>
      <sz val="11"/>
      <color rgb="FF000000"/>
      <name val="Times New Roman"/>
      <family val="1"/>
      <charset val="204"/>
    </font>
    <font>
      <u val="single"/>
      <sz val="11"/>
      <name val="Times New Roman"/>
      <family val="1"/>
      <charset val="204"/>
    </font>
    <font>
      <u val="single"/>
      <sz val="10"/>
      <color rgb="FF008000"/>
      <name val="Times New Roman"/>
      <family val="1"/>
      <charset val="204"/>
    </font>
    <font>
      <u val="single"/>
      <sz val="10"/>
      <color rgb="FF000000"/>
      <name val="Times New Roman"/>
      <family val="1"/>
      <charset val="204"/>
    </font>
    <font>
      <b val="true"/>
      <sz val="10"/>
      <color rgb="FF008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 val="single"/>
      <sz val="10"/>
      <color rgb="FFFFFFFF"/>
      <name val="Times New Roman"/>
      <family val="1"/>
      <charset val="204"/>
    </font>
    <font>
      <sz val="11"/>
      <color rgb="FFFFFFFF"/>
      <name val="Times New Roman"/>
      <family val="1"/>
      <charset val="204"/>
    </font>
    <font>
      <u val="single"/>
      <sz val="11"/>
      <color rgb="FFFFFFFF"/>
      <name val="Times New Roman"/>
      <family val="1"/>
      <charset val="204"/>
    </font>
    <font>
      <b val="true"/>
      <sz val="11"/>
      <color rgb="FFFFFFFF"/>
      <name val="Times New Roman"/>
      <family val="1"/>
      <charset val="204"/>
    </font>
    <font>
      <b val="true"/>
      <u val="single"/>
      <sz val="11"/>
      <name val="Times New Roman"/>
      <family val="1"/>
      <charset val="204"/>
    </font>
    <font>
      <sz val="11"/>
      <color rgb="FF008000"/>
      <name val="Times New Roman"/>
      <family val="1"/>
      <charset val="204"/>
    </font>
    <font>
      <sz val="9"/>
      <name val="Times New Roman"/>
      <family val="1"/>
      <charset val="204"/>
    </font>
    <font>
      <u val="single"/>
      <sz val="18"/>
      <color rgb="FF000000"/>
      <name val="Times New Roman"/>
      <family val="1"/>
      <charset val="204"/>
    </font>
    <font>
      <u val="single"/>
      <sz val="20"/>
      <color rgb="FF000000"/>
      <name val="Times New Roman"/>
      <family val="1"/>
      <charset val="204"/>
    </font>
    <font>
      <u val="single"/>
      <sz val="10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theme="0"/>
        <bgColor rgb="FFFFFFCC"/>
      </patternFill>
    </fill>
  </fills>
  <borders count="2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/>
      <bottom style="thick">
        <color rgb="FF333399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0066CC"/>
      </bottom>
      <diagonal/>
    </border>
    <border diagonalUp="false" diagonalDown="false">
      <left/>
      <right/>
      <top style="thin">
        <color rgb="FF333399"/>
      </top>
      <bottom style="double">
        <color rgb="FF333399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 style="thin">
        <color rgb="FFFFFFFF"/>
      </top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thin"/>
      <top/>
      <bottom/>
      <diagonal/>
    </border>
  </borders>
  <cellStyleXfs count="619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top" textRotation="0" wrapText="true" indent="0" shrinkToFit="false"/>
    </xf>
    <xf numFmtId="164" fontId="4" fillId="2" borderId="0" applyFont="true" applyBorder="false" applyAlignment="true" applyProtection="false">
      <alignment horizontal="general" vertical="top" textRotation="0" wrapText="true" indent="0" shrinkToFit="false"/>
    </xf>
    <xf numFmtId="164" fontId="4" fillId="2" borderId="0" applyFont="true" applyBorder="false" applyAlignment="true" applyProtection="false">
      <alignment horizontal="general" vertical="top" textRotation="0" wrapText="true" indent="0" shrinkToFit="false"/>
    </xf>
    <xf numFmtId="164" fontId="4" fillId="2" borderId="0" applyFont="true" applyBorder="false" applyAlignment="true" applyProtection="false">
      <alignment horizontal="general" vertical="top" textRotation="0" wrapText="true" indent="0" shrinkToFit="false"/>
    </xf>
    <xf numFmtId="164" fontId="4" fillId="2" borderId="0" applyFont="true" applyBorder="false" applyAlignment="true" applyProtection="false">
      <alignment horizontal="general" vertical="top" textRotation="0" wrapText="true" indent="0" shrinkToFit="false"/>
    </xf>
    <xf numFmtId="164" fontId="4" fillId="2" borderId="0" applyFont="true" applyBorder="false" applyAlignment="true" applyProtection="false">
      <alignment horizontal="general" vertical="top" textRotation="0" wrapText="true" indent="0" shrinkToFit="false"/>
    </xf>
    <xf numFmtId="164" fontId="4" fillId="2" borderId="0" applyFont="true" applyBorder="false" applyAlignment="true" applyProtection="false">
      <alignment horizontal="general" vertical="top" textRotation="0" wrapText="true" indent="0" shrinkToFit="false"/>
    </xf>
    <xf numFmtId="164" fontId="4" fillId="2" borderId="0" applyFont="true" applyBorder="false" applyAlignment="true" applyProtection="false">
      <alignment horizontal="general" vertical="top" textRotation="0" wrapText="true" indent="0" shrinkToFit="false"/>
    </xf>
    <xf numFmtId="164" fontId="4" fillId="2" borderId="0" applyFont="true" applyBorder="false" applyAlignment="true" applyProtection="false">
      <alignment horizontal="general" vertical="top" textRotation="0" wrapText="true" indent="0" shrinkToFit="false"/>
    </xf>
    <xf numFmtId="164" fontId="4" fillId="2" borderId="0" applyFont="true" applyBorder="false" applyAlignment="true" applyProtection="false">
      <alignment horizontal="general" vertical="top" textRotation="0" wrapText="true" indent="0" shrinkToFit="false"/>
    </xf>
    <xf numFmtId="164" fontId="4" fillId="2" borderId="0" applyFont="true" applyBorder="false" applyAlignment="true" applyProtection="false">
      <alignment horizontal="general" vertical="top" textRotation="0" wrapText="true" indent="0" shrinkToFit="false"/>
    </xf>
    <xf numFmtId="164" fontId="4" fillId="2" borderId="0" applyFont="true" applyBorder="false" applyAlignment="true" applyProtection="false">
      <alignment horizontal="general" vertical="top" textRotation="0" wrapText="true" indent="0" shrinkToFit="false"/>
    </xf>
    <xf numFmtId="164" fontId="4" fillId="2" borderId="0" applyFont="true" applyBorder="false" applyAlignment="true" applyProtection="false">
      <alignment horizontal="general" vertical="top" textRotation="0" wrapText="true" indent="0" shrinkToFit="false"/>
    </xf>
    <xf numFmtId="164" fontId="4" fillId="2" borderId="0" applyFont="true" applyBorder="false" applyAlignment="true" applyProtection="false">
      <alignment horizontal="general" vertical="top" textRotation="0" wrapText="true" indent="0" shrinkToFit="false"/>
    </xf>
    <xf numFmtId="164" fontId="4" fillId="3" borderId="0" applyFont="true" applyBorder="false" applyAlignment="true" applyProtection="false">
      <alignment horizontal="general" vertical="top" textRotation="0" wrapText="true" indent="0" shrinkToFit="false"/>
    </xf>
    <xf numFmtId="164" fontId="4" fillId="3" borderId="0" applyFont="true" applyBorder="false" applyAlignment="true" applyProtection="false">
      <alignment horizontal="general" vertical="top" textRotation="0" wrapText="true" indent="0" shrinkToFit="false"/>
    </xf>
    <xf numFmtId="164" fontId="4" fillId="3" borderId="0" applyFont="true" applyBorder="false" applyAlignment="true" applyProtection="false">
      <alignment horizontal="general" vertical="top" textRotation="0" wrapText="true" indent="0" shrinkToFit="false"/>
    </xf>
    <xf numFmtId="164" fontId="4" fillId="3" borderId="0" applyFont="true" applyBorder="false" applyAlignment="true" applyProtection="false">
      <alignment horizontal="general" vertical="top" textRotation="0" wrapText="true" indent="0" shrinkToFit="false"/>
    </xf>
    <xf numFmtId="164" fontId="4" fillId="3" borderId="0" applyFont="true" applyBorder="false" applyAlignment="true" applyProtection="false">
      <alignment horizontal="general" vertical="top" textRotation="0" wrapText="true" indent="0" shrinkToFit="false"/>
    </xf>
    <xf numFmtId="164" fontId="4" fillId="3" borderId="0" applyFont="true" applyBorder="false" applyAlignment="true" applyProtection="false">
      <alignment horizontal="general" vertical="top" textRotation="0" wrapText="true" indent="0" shrinkToFit="false"/>
    </xf>
    <xf numFmtId="164" fontId="4" fillId="3" borderId="0" applyFont="true" applyBorder="false" applyAlignment="true" applyProtection="false">
      <alignment horizontal="general" vertical="top" textRotation="0" wrapText="true" indent="0" shrinkToFit="false"/>
    </xf>
    <xf numFmtId="164" fontId="4" fillId="3" borderId="0" applyFont="true" applyBorder="false" applyAlignment="true" applyProtection="false">
      <alignment horizontal="general" vertical="top" textRotation="0" wrapText="true" indent="0" shrinkToFit="false"/>
    </xf>
    <xf numFmtId="164" fontId="4" fillId="3" borderId="0" applyFont="true" applyBorder="false" applyAlignment="true" applyProtection="false">
      <alignment horizontal="general" vertical="top" textRotation="0" wrapText="true" indent="0" shrinkToFit="false"/>
    </xf>
    <xf numFmtId="164" fontId="4" fillId="3" borderId="0" applyFont="true" applyBorder="false" applyAlignment="true" applyProtection="false">
      <alignment horizontal="general" vertical="top" textRotation="0" wrapText="true" indent="0" shrinkToFit="false"/>
    </xf>
    <xf numFmtId="164" fontId="4" fillId="3" borderId="0" applyFont="true" applyBorder="false" applyAlignment="true" applyProtection="false">
      <alignment horizontal="general" vertical="top" textRotation="0" wrapText="true" indent="0" shrinkToFit="false"/>
    </xf>
    <xf numFmtId="164" fontId="4" fillId="3" borderId="0" applyFont="true" applyBorder="false" applyAlignment="true" applyProtection="false">
      <alignment horizontal="general" vertical="top" textRotation="0" wrapText="true" indent="0" shrinkToFit="false"/>
    </xf>
    <xf numFmtId="164" fontId="4" fillId="3" borderId="0" applyFont="true" applyBorder="false" applyAlignment="true" applyProtection="false">
      <alignment horizontal="general" vertical="top" textRotation="0" wrapText="true" indent="0" shrinkToFit="false"/>
    </xf>
    <xf numFmtId="164" fontId="4" fillId="3" borderId="0" applyFont="true" applyBorder="false" applyAlignment="true" applyProtection="false">
      <alignment horizontal="general" vertical="top" textRotation="0" wrapText="true" indent="0" shrinkToFit="false"/>
    </xf>
    <xf numFmtId="164" fontId="4" fillId="4" borderId="0" applyFont="true" applyBorder="false" applyAlignment="true" applyProtection="false">
      <alignment horizontal="general" vertical="top" textRotation="0" wrapText="true" indent="0" shrinkToFit="false"/>
    </xf>
    <xf numFmtId="164" fontId="4" fillId="4" borderId="0" applyFont="true" applyBorder="false" applyAlignment="true" applyProtection="false">
      <alignment horizontal="general" vertical="top" textRotation="0" wrapText="true" indent="0" shrinkToFit="false"/>
    </xf>
    <xf numFmtId="164" fontId="4" fillId="4" borderId="0" applyFont="true" applyBorder="false" applyAlignment="true" applyProtection="false">
      <alignment horizontal="general" vertical="top" textRotation="0" wrapText="true" indent="0" shrinkToFit="false"/>
    </xf>
    <xf numFmtId="164" fontId="4" fillId="4" borderId="0" applyFont="true" applyBorder="false" applyAlignment="true" applyProtection="false">
      <alignment horizontal="general" vertical="top" textRotation="0" wrapText="true" indent="0" shrinkToFit="false"/>
    </xf>
    <xf numFmtId="164" fontId="4" fillId="4" borderId="0" applyFont="true" applyBorder="false" applyAlignment="true" applyProtection="false">
      <alignment horizontal="general" vertical="top" textRotation="0" wrapText="true" indent="0" shrinkToFit="false"/>
    </xf>
    <xf numFmtId="164" fontId="4" fillId="4" borderId="0" applyFont="true" applyBorder="false" applyAlignment="true" applyProtection="false">
      <alignment horizontal="general" vertical="top" textRotation="0" wrapText="true" indent="0" shrinkToFit="false"/>
    </xf>
    <xf numFmtId="164" fontId="4" fillId="4" borderId="0" applyFont="true" applyBorder="false" applyAlignment="true" applyProtection="false">
      <alignment horizontal="general" vertical="top" textRotation="0" wrapText="true" indent="0" shrinkToFit="false"/>
    </xf>
    <xf numFmtId="164" fontId="4" fillId="4" borderId="0" applyFont="true" applyBorder="false" applyAlignment="true" applyProtection="false">
      <alignment horizontal="general" vertical="top" textRotation="0" wrapText="true" indent="0" shrinkToFit="false"/>
    </xf>
    <xf numFmtId="164" fontId="4" fillId="4" borderId="0" applyFont="true" applyBorder="false" applyAlignment="true" applyProtection="false">
      <alignment horizontal="general" vertical="top" textRotation="0" wrapText="true" indent="0" shrinkToFit="false"/>
    </xf>
    <xf numFmtId="164" fontId="4" fillId="4" borderId="0" applyFont="true" applyBorder="false" applyAlignment="true" applyProtection="false">
      <alignment horizontal="general" vertical="top" textRotation="0" wrapText="true" indent="0" shrinkToFit="false"/>
    </xf>
    <xf numFmtId="164" fontId="4" fillId="4" borderId="0" applyFont="true" applyBorder="false" applyAlignment="true" applyProtection="false">
      <alignment horizontal="general" vertical="top" textRotation="0" wrapText="true" indent="0" shrinkToFit="false"/>
    </xf>
    <xf numFmtId="164" fontId="4" fillId="4" borderId="0" applyFont="true" applyBorder="false" applyAlignment="true" applyProtection="false">
      <alignment horizontal="general" vertical="top" textRotation="0" wrapText="true" indent="0" shrinkToFit="false"/>
    </xf>
    <xf numFmtId="164" fontId="4" fillId="4" borderId="0" applyFont="true" applyBorder="false" applyAlignment="true" applyProtection="false">
      <alignment horizontal="general" vertical="top" textRotation="0" wrapText="true" indent="0" shrinkToFit="false"/>
    </xf>
    <xf numFmtId="164" fontId="4" fillId="4" borderId="0" applyFont="true" applyBorder="false" applyAlignment="true" applyProtection="false">
      <alignment horizontal="general" vertical="top" textRotation="0" wrapText="true" indent="0" shrinkToFit="false"/>
    </xf>
    <xf numFmtId="164" fontId="4" fillId="5" borderId="0" applyFont="true" applyBorder="false" applyAlignment="true" applyProtection="false">
      <alignment horizontal="general" vertical="top" textRotation="0" wrapText="true" indent="0" shrinkToFit="false"/>
    </xf>
    <xf numFmtId="164" fontId="4" fillId="5" borderId="0" applyFont="true" applyBorder="false" applyAlignment="true" applyProtection="false">
      <alignment horizontal="general" vertical="top" textRotation="0" wrapText="true" indent="0" shrinkToFit="false"/>
    </xf>
    <xf numFmtId="164" fontId="4" fillId="5" borderId="0" applyFont="true" applyBorder="false" applyAlignment="true" applyProtection="false">
      <alignment horizontal="general" vertical="top" textRotation="0" wrapText="true" indent="0" shrinkToFit="false"/>
    </xf>
    <xf numFmtId="164" fontId="4" fillId="5" borderId="0" applyFont="true" applyBorder="false" applyAlignment="true" applyProtection="false">
      <alignment horizontal="general" vertical="top" textRotation="0" wrapText="true" indent="0" shrinkToFit="false"/>
    </xf>
    <xf numFmtId="164" fontId="4" fillId="5" borderId="0" applyFont="true" applyBorder="false" applyAlignment="true" applyProtection="false">
      <alignment horizontal="general" vertical="top" textRotation="0" wrapText="true" indent="0" shrinkToFit="false"/>
    </xf>
    <xf numFmtId="164" fontId="4" fillId="5" borderId="0" applyFont="true" applyBorder="false" applyAlignment="true" applyProtection="false">
      <alignment horizontal="general" vertical="top" textRotation="0" wrapText="true" indent="0" shrinkToFit="false"/>
    </xf>
    <xf numFmtId="164" fontId="4" fillId="5" borderId="0" applyFont="true" applyBorder="false" applyAlignment="true" applyProtection="false">
      <alignment horizontal="general" vertical="top" textRotation="0" wrapText="true" indent="0" shrinkToFit="false"/>
    </xf>
    <xf numFmtId="164" fontId="4" fillId="5" borderId="0" applyFont="true" applyBorder="false" applyAlignment="true" applyProtection="false">
      <alignment horizontal="general" vertical="top" textRotation="0" wrapText="true" indent="0" shrinkToFit="false"/>
    </xf>
    <xf numFmtId="164" fontId="4" fillId="5" borderId="0" applyFont="true" applyBorder="false" applyAlignment="true" applyProtection="false">
      <alignment horizontal="general" vertical="top" textRotation="0" wrapText="true" indent="0" shrinkToFit="false"/>
    </xf>
    <xf numFmtId="164" fontId="4" fillId="5" borderId="0" applyFont="true" applyBorder="false" applyAlignment="true" applyProtection="false">
      <alignment horizontal="general" vertical="top" textRotation="0" wrapText="true" indent="0" shrinkToFit="false"/>
    </xf>
    <xf numFmtId="164" fontId="4" fillId="5" borderId="0" applyFont="true" applyBorder="false" applyAlignment="true" applyProtection="false">
      <alignment horizontal="general" vertical="top" textRotation="0" wrapText="true" indent="0" shrinkToFit="false"/>
    </xf>
    <xf numFmtId="164" fontId="4" fillId="5" borderId="0" applyFont="true" applyBorder="false" applyAlignment="true" applyProtection="false">
      <alignment horizontal="general" vertical="top" textRotation="0" wrapText="true" indent="0" shrinkToFit="false"/>
    </xf>
    <xf numFmtId="164" fontId="4" fillId="5" borderId="0" applyFont="true" applyBorder="false" applyAlignment="true" applyProtection="false">
      <alignment horizontal="general" vertical="top" textRotation="0" wrapText="true" indent="0" shrinkToFit="false"/>
    </xf>
    <xf numFmtId="164" fontId="4" fillId="5" borderId="0" applyFont="true" applyBorder="false" applyAlignment="true" applyProtection="false">
      <alignment horizontal="general" vertical="top" textRotation="0" wrapText="true" indent="0" shrinkToFit="false"/>
    </xf>
    <xf numFmtId="164" fontId="4" fillId="6" borderId="0" applyFont="true" applyBorder="false" applyAlignment="true" applyProtection="false">
      <alignment horizontal="general" vertical="top" textRotation="0" wrapText="true" indent="0" shrinkToFit="false"/>
    </xf>
    <xf numFmtId="164" fontId="4" fillId="6" borderId="0" applyFont="true" applyBorder="false" applyAlignment="true" applyProtection="false">
      <alignment horizontal="general" vertical="top" textRotation="0" wrapText="true" indent="0" shrinkToFit="false"/>
    </xf>
    <xf numFmtId="164" fontId="4" fillId="6" borderId="0" applyFont="true" applyBorder="false" applyAlignment="true" applyProtection="false">
      <alignment horizontal="general" vertical="top" textRotation="0" wrapText="true" indent="0" shrinkToFit="false"/>
    </xf>
    <xf numFmtId="164" fontId="4" fillId="6" borderId="0" applyFont="true" applyBorder="false" applyAlignment="true" applyProtection="false">
      <alignment horizontal="general" vertical="top" textRotation="0" wrapText="true" indent="0" shrinkToFit="false"/>
    </xf>
    <xf numFmtId="164" fontId="4" fillId="6" borderId="0" applyFont="true" applyBorder="false" applyAlignment="true" applyProtection="false">
      <alignment horizontal="general" vertical="top" textRotation="0" wrapText="true" indent="0" shrinkToFit="false"/>
    </xf>
    <xf numFmtId="164" fontId="4" fillId="6" borderId="0" applyFont="true" applyBorder="false" applyAlignment="true" applyProtection="false">
      <alignment horizontal="general" vertical="top" textRotation="0" wrapText="true" indent="0" shrinkToFit="false"/>
    </xf>
    <xf numFmtId="164" fontId="4" fillId="6" borderId="0" applyFont="true" applyBorder="false" applyAlignment="true" applyProtection="false">
      <alignment horizontal="general" vertical="top" textRotation="0" wrapText="true" indent="0" shrinkToFit="false"/>
    </xf>
    <xf numFmtId="164" fontId="4" fillId="6" borderId="0" applyFont="true" applyBorder="false" applyAlignment="true" applyProtection="false">
      <alignment horizontal="general" vertical="top" textRotation="0" wrapText="true" indent="0" shrinkToFit="false"/>
    </xf>
    <xf numFmtId="164" fontId="4" fillId="6" borderId="0" applyFont="true" applyBorder="false" applyAlignment="true" applyProtection="false">
      <alignment horizontal="general" vertical="top" textRotation="0" wrapText="true" indent="0" shrinkToFit="false"/>
    </xf>
    <xf numFmtId="164" fontId="4" fillId="6" borderId="0" applyFont="true" applyBorder="false" applyAlignment="true" applyProtection="false">
      <alignment horizontal="general" vertical="top" textRotation="0" wrapText="true" indent="0" shrinkToFit="false"/>
    </xf>
    <xf numFmtId="164" fontId="4" fillId="6" borderId="0" applyFont="true" applyBorder="false" applyAlignment="true" applyProtection="false">
      <alignment horizontal="general" vertical="top" textRotation="0" wrapText="true" indent="0" shrinkToFit="false"/>
    </xf>
    <xf numFmtId="164" fontId="4" fillId="6" borderId="0" applyFont="true" applyBorder="false" applyAlignment="true" applyProtection="false">
      <alignment horizontal="general" vertical="top" textRotation="0" wrapText="true" indent="0" shrinkToFit="false"/>
    </xf>
    <xf numFmtId="164" fontId="4" fillId="6" borderId="0" applyFont="true" applyBorder="false" applyAlignment="true" applyProtection="false">
      <alignment horizontal="general" vertical="top" textRotation="0" wrapText="true" indent="0" shrinkToFit="false"/>
    </xf>
    <xf numFmtId="164" fontId="4" fillId="6" borderId="0" applyFont="true" applyBorder="false" applyAlignment="true" applyProtection="false">
      <alignment horizontal="general" vertical="top" textRotation="0" wrapText="true" indent="0" shrinkToFit="false"/>
    </xf>
    <xf numFmtId="164" fontId="4" fillId="7" borderId="0" applyFont="true" applyBorder="false" applyAlignment="true" applyProtection="false">
      <alignment horizontal="general" vertical="top" textRotation="0" wrapText="true" indent="0" shrinkToFit="false"/>
    </xf>
    <xf numFmtId="164" fontId="4" fillId="7" borderId="0" applyFont="true" applyBorder="false" applyAlignment="true" applyProtection="false">
      <alignment horizontal="general" vertical="top" textRotation="0" wrapText="true" indent="0" shrinkToFit="false"/>
    </xf>
    <xf numFmtId="164" fontId="4" fillId="7" borderId="0" applyFont="true" applyBorder="false" applyAlignment="true" applyProtection="false">
      <alignment horizontal="general" vertical="top" textRotation="0" wrapText="true" indent="0" shrinkToFit="false"/>
    </xf>
    <xf numFmtId="164" fontId="4" fillId="7" borderId="0" applyFont="true" applyBorder="false" applyAlignment="true" applyProtection="false">
      <alignment horizontal="general" vertical="top" textRotation="0" wrapText="true" indent="0" shrinkToFit="false"/>
    </xf>
    <xf numFmtId="164" fontId="4" fillId="7" borderId="0" applyFont="true" applyBorder="false" applyAlignment="true" applyProtection="false">
      <alignment horizontal="general" vertical="top" textRotation="0" wrapText="true" indent="0" shrinkToFit="false"/>
    </xf>
    <xf numFmtId="164" fontId="4" fillId="7" borderId="0" applyFont="true" applyBorder="false" applyAlignment="true" applyProtection="false">
      <alignment horizontal="general" vertical="top" textRotation="0" wrapText="true" indent="0" shrinkToFit="false"/>
    </xf>
    <xf numFmtId="164" fontId="4" fillId="7" borderId="0" applyFont="true" applyBorder="false" applyAlignment="true" applyProtection="false">
      <alignment horizontal="general" vertical="top" textRotation="0" wrapText="true" indent="0" shrinkToFit="false"/>
    </xf>
    <xf numFmtId="164" fontId="4" fillId="7" borderId="0" applyFont="true" applyBorder="false" applyAlignment="true" applyProtection="false">
      <alignment horizontal="general" vertical="top" textRotation="0" wrapText="true" indent="0" shrinkToFit="false"/>
    </xf>
    <xf numFmtId="164" fontId="4" fillId="7" borderId="0" applyFont="true" applyBorder="false" applyAlignment="true" applyProtection="false">
      <alignment horizontal="general" vertical="top" textRotation="0" wrapText="true" indent="0" shrinkToFit="false"/>
    </xf>
    <xf numFmtId="164" fontId="4" fillId="7" borderId="0" applyFont="true" applyBorder="false" applyAlignment="true" applyProtection="false">
      <alignment horizontal="general" vertical="top" textRotation="0" wrapText="true" indent="0" shrinkToFit="false"/>
    </xf>
    <xf numFmtId="164" fontId="4" fillId="7" borderId="0" applyFont="true" applyBorder="false" applyAlignment="true" applyProtection="false">
      <alignment horizontal="general" vertical="top" textRotation="0" wrapText="true" indent="0" shrinkToFit="false"/>
    </xf>
    <xf numFmtId="164" fontId="4" fillId="7" borderId="0" applyFont="true" applyBorder="false" applyAlignment="true" applyProtection="false">
      <alignment horizontal="general" vertical="top" textRotation="0" wrapText="true" indent="0" shrinkToFit="false"/>
    </xf>
    <xf numFmtId="164" fontId="4" fillId="7" borderId="0" applyFont="true" applyBorder="false" applyAlignment="true" applyProtection="false">
      <alignment horizontal="general" vertical="top" textRotation="0" wrapText="true" indent="0" shrinkToFit="false"/>
    </xf>
    <xf numFmtId="164" fontId="4" fillId="7" borderId="0" applyFont="true" applyBorder="false" applyAlignment="true" applyProtection="false">
      <alignment horizontal="general" vertical="top" textRotation="0" wrapText="true" indent="0" shrinkToFit="false"/>
    </xf>
    <xf numFmtId="164" fontId="4" fillId="8" borderId="0" applyFont="true" applyBorder="false" applyAlignment="true" applyProtection="false">
      <alignment horizontal="general" vertical="top" textRotation="0" wrapText="true" indent="0" shrinkToFit="false"/>
    </xf>
    <xf numFmtId="164" fontId="4" fillId="8" borderId="0" applyFont="true" applyBorder="false" applyAlignment="true" applyProtection="false">
      <alignment horizontal="general" vertical="top" textRotation="0" wrapText="true" indent="0" shrinkToFit="false"/>
    </xf>
    <xf numFmtId="164" fontId="4" fillId="8" borderId="0" applyFont="true" applyBorder="false" applyAlignment="true" applyProtection="false">
      <alignment horizontal="general" vertical="top" textRotation="0" wrapText="true" indent="0" shrinkToFit="false"/>
    </xf>
    <xf numFmtId="164" fontId="4" fillId="8" borderId="0" applyFont="true" applyBorder="false" applyAlignment="true" applyProtection="false">
      <alignment horizontal="general" vertical="top" textRotation="0" wrapText="true" indent="0" shrinkToFit="false"/>
    </xf>
    <xf numFmtId="164" fontId="4" fillId="8" borderId="0" applyFont="true" applyBorder="false" applyAlignment="true" applyProtection="false">
      <alignment horizontal="general" vertical="top" textRotation="0" wrapText="true" indent="0" shrinkToFit="false"/>
    </xf>
    <xf numFmtId="164" fontId="4" fillId="8" borderId="0" applyFont="true" applyBorder="false" applyAlignment="true" applyProtection="false">
      <alignment horizontal="general" vertical="top" textRotation="0" wrapText="true" indent="0" shrinkToFit="false"/>
    </xf>
    <xf numFmtId="164" fontId="4" fillId="8" borderId="0" applyFont="true" applyBorder="false" applyAlignment="true" applyProtection="false">
      <alignment horizontal="general" vertical="top" textRotation="0" wrapText="true" indent="0" shrinkToFit="false"/>
    </xf>
    <xf numFmtId="164" fontId="4" fillId="8" borderId="0" applyFont="true" applyBorder="false" applyAlignment="true" applyProtection="false">
      <alignment horizontal="general" vertical="top" textRotation="0" wrapText="true" indent="0" shrinkToFit="false"/>
    </xf>
    <xf numFmtId="164" fontId="4" fillId="8" borderId="0" applyFont="true" applyBorder="false" applyAlignment="true" applyProtection="false">
      <alignment horizontal="general" vertical="top" textRotation="0" wrapText="true" indent="0" shrinkToFit="false"/>
    </xf>
    <xf numFmtId="164" fontId="4" fillId="8" borderId="0" applyFont="true" applyBorder="false" applyAlignment="true" applyProtection="false">
      <alignment horizontal="general" vertical="top" textRotation="0" wrapText="true" indent="0" shrinkToFit="false"/>
    </xf>
    <xf numFmtId="164" fontId="4" fillId="8" borderId="0" applyFont="true" applyBorder="false" applyAlignment="true" applyProtection="false">
      <alignment horizontal="general" vertical="top" textRotation="0" wrapText="true" indent="0" shrinkToFit="false"/>
    </xf>
    <xf numFmtId="164" fontId="4" fillId="8" borderId="0" applyFont="true" applyBorder="false" applyAlignment="true" applyProtection="false">
      <alignment horizontal="general" vertical="top" textRotation="0" wrapText="true" indent="0" shrinkToFit="false"/>
    </xf>
    <xf numFmtId="164" fontId="4" fillId="8" borderId="0" applyFont="true" applyBorder="false" applyAlignment="true" applyProtection="false">
      <alignment horizontal="general" vertical="top" textRotation="0" wrapText="true" indent="0" shrinkToFit="false"/>
    </xf>
    <xf numFmtId="164" fontId="4" fillId="8" borderId="0" applyFont="true" applyBorder="false" applyAlignment="true" applyProtection="false">
      <alignment horizontal="general" vertical="top" textRotation="0" wrapText="true" indent="0" shrinkToFit="false"/>
    </xf>
    <xf numFmtId="164" fontId="4" fillId="9" borderId="0" applyFont="true" applyBorder="false" applyAlignment="true" applyProtection="false">
      <alignment horizontal="general" vertical="top" textRotation="0" wrapText="true" indent="0" shrinkToFit="false"/>
    </xf>
    <xf numFmtId="164" fontId="4" fillId="9" borderId="0" applyFont="true" applyBorder="false" applyAlignment="true" applyProtection="false">
      <alignment horizontal="general" vertical="top" textRotation="0" wrapText="true" indent="0" shrinkToFit="false"/>
    </xf>
    <xf numFmtId="164" fontId="4" fillId="9" borderId="0" applyFont="true" applyBorder="false" applyAlignment="true" applyProtection="false">
      <alignment horizontal="general" vertical="top" textRotation="0" wrapText="true" indent="0" shrinkToFit="false"/>
    </xf>
    <xf numFmtId="164" fontId="4" fillId="9" borderId="0" applyFont="true" applyBorder="false" applyAlignment="true" applyProtection="false">
      <alignment horizontal="general" vertical="top" textRotation="0" wrapText="true" indent="0" shrinkToFit="false"/>
    </xf>
    <xf numFmtId="164" fontId="4" fillId="9" borderId="0" applyFont="true" applyBorder="false" applyAlignment="true" applyProtection="false">
      <alignment horizontal="general" vertical="top" textRotation="0" wrapText="true" indent="0" shrinkToFit="false"/>
    </xf>
    <xf numFmtId="164" fontId="4" fillId="9" borderId="0" applyFont="true" applyBorder="false" applyAlignment="true" applyProtection="false">
      <alignment horizontal="general" vertical="top" textRotation="0" wrapText="true" indent="0" shrinkToFit="false"/>
    </xf>
    <xf numFmtId="164" fontId="4" fillId="9" borderId="0" applyFont="true" applyBorder="false" applyAlignment="true" applyProtection="false">
      <alignment horizontal="general" vertical="top" textRotation="0" wrapText="true" indent="0" shrinkToFit="false"/>
    </xf>
    <xf numFmtId="164" fontId="4" fillId="9" borderId="0" applyFont="true" applyBorder="false" applyAlignment="true" applyProtection="false">
      <alignment horizontal="general" vertical="top" textRotation="0" wrapText="true" indent="0" shrinkToFit="false"/>
    </xf>
    <xf numFmtId="164" fontId="4" fillId="9" borderId="0" applyFont="true" applyBorder="false" applyAlignment="true" applyProtection="false">
      <alignment horizontal="general" vertical="top" textRotation="0" wrapText="true" indent="0" shrinkToFit="false"/>
    </xf>
    <xf numFmtId="164" fontId="4" fillId="9" borderId="0" applyFont="true" applyBorder="false" applyAlignment="true" applyProtection="false">
      <alignment horizontal="general" vertical="top" textRotation="0" wrapText="true" indent="0" shrinkToFit="false"/>
    </xf>
    <xf numFmtId="164" fontId="4" fillId="9" borderId="0" applyFont="true" applyBorder="false" applyAlignment="true" applyProtection="false">
      <alignment horizontal="general" vertical="top" textRotation="0" wrapText="true" indent="0" shrinkToFit="false"/>
    </xf>
    <xf numFmtId="164" fontId="4" fillId="9" borderId="0" applyFont="true" applyBorder="false" applyAlignment="true" applyProtection="false">
      <alignment horizontal="general" vertical="top" textRotation="0" wrapText="true" indent="0" shrinkToFit="false"/>
    </xf>
    <xf numFmtId="164" fontId="4" fillId="9" borderId="0" applyFont="true" applyBorder="false" applyAlignment="true" applyProtection="false">
      <alignment horizontal="general" vertical="top" textRotation="0" wrapText="true" indent="0" shrinkToFit="false"/>
    </xf>
    <xf numFmtId="164" fontId="4" fillId="9" borderId="0" applyFont="true" applyBorder="false" applyAlignment="true" applyProtection="false">
      <alignment horizontal="general" vertical="top" textRotation="0" wrapText="true" indent="0" shrinkToFit="false"/>
    </xf>
    <xf numFmtId="164" fontId="4" fillId="10" borderId="0" applyFont="true" applyBorder="false" applyAlignment="true" applyProtection="false">
      <alignment horizontal="general" vertical="top" textRotation="0" wrapText="true" indent="0" shrinkToFit="false"/>
    </xf>
    <xf numFmtId="164" fontId="4" fillId="10" borderId="0" applyFont="true" applyBorder="false" applyAlignment="true" applyProtection="false">
      <alignment horizontal="general" vertical="top" textRotation="0" wrapText="true" indent="0" shrinkToFit="false"/>
    </xf>
    <xf numFmtId="164" fontId="4" fillId="10" borderId="0" applyFont="true" applyBorder="false" applyAlignment="true" applyProtection="false">
      <alignment horizontal="general" vertical="top" textRotation="0" wrapText="true" indent="0" shrinkToFit="false"/>
    </xf>
    <xf numFmtId="164" fontId="4" fillId="10" borderId="0" applyFont="true" applyBorder="false" applyAlignment="true" applyProtection="false">
      <alignment horizontal="general" vertical="top" textRotation="0" wrapText="true" indent="0" shrinkToFit="false"/>
    </xf>
    <xf numFmtId="164" fontId="4" fillId="10" borderId="0" applyFont="true" applyBorder="false" applyAlignment="true" applyProtection="false">
      <alignment horizontal="general" vertical="top" textRotation="0" wrapText="true" indent="0" shrinkToFit="false"/>
    </xf>
    <xf numFmtId="164" fontId="4" fillId="10" borderId="0" applyFont="true" applyBorder="false" applyAlignment="true" applyProtection="false">
      <alignment horizontal="general" vertical="top" textRotation="0" wrapText="true" indent="0" shrinkToFit="false"/>
    </xf>
    <xf numFmtId="164" fontId="4" fillId="10" borderId="0" applyFont="true" applyBorder="false" applyAlignment="true" applyProtection="false">
      <alignment horizontal="general" vertical="top" textRotation="0" wrapText="true" indent="0" shrinkToFit="false"/>
    </xf>
    <xf numFmtId="164" fontId="4" fillId="10" borderId="0" applyFont="true" applyBorder="false" applyAlignment="true" applyProtection="false">
      <alignment horizontal="general" vertical="top" textRotation="0" wrapText="true" indent="0" shrinkToFit="false"/>
    </xf>
    <xf numFmtId="164" fontId="4" fillId="10" borderId="0" applyFont="true" applyBorder="false" applyAlignment="true" applyProtection="false">
      <alignment horizontal="general" vertical="top" textRotation="0" wrapText="true" indent="0" shrinkToFit="false"/>
    </xf>
    <xf numFmtId="164" fontId="4" fillId="10" borderId="0" applyFont="true" applyBorder="false" applyAlignment="true" applyProtection="false">
      <alignment horizontal="general" vertical="top" textRotation="0" wrapText="true" indent="0" shrinkToFit="false"/>
    </xf>
    <xf numFmtId="164" fontId="4" fillId="10" borderId="0" applyFont="true" applyBorder="false" applyAlignment="true" applyProtection="false">
      <alignment horizontal="general" vertical="top" textRotation="0" wrapText="true" indent="0" shrinkToFit="false"/>
    </xf>
    <xf numFmtId="164" fontId="4" fillId="10" borderId="0" applyFont="true" applyBorder="false" applyAlignment="true" applyProtection="false">
      <alignment horizontal="general" vertical="top" textRotation="0" wrapText="true" indent="0" shrinkToFit="false"/>
    </xf>
    <xf numFmtId="164" fontId="4" fillId="10" borderId="0" applyFont="true" applyBorder="false" applyAlignment="true" applyProtection="false">
      <alignment horizontal="general" vertical="top" textRotation="0" wrapText="true" indent="0" shrinkToFit="false"/>
    </xf>
    <xf numFmtId="164" fontId="4" fillId="10" borderId="0" applyFont="true" applyBorder="false" applyAlignment="true" applyProtection="false">
      <alignment horizontal="general" vertical="top" textRotation="0" wrapText="true" indent="0" shrinkToFit="false"/>
    </xf>
    <xf numFmtId="164" fontId="4" fillId="5" borderId="0" applyFont="true" applyBorder="false" applyAlignment="true" applyProtection="false">
      <alignment horizontal="general" vertical="top" textRotation="0" wrapText="true" indent="0" shrinkToFit="false"/>
    </xf>
    <xf numFmtId="164" fontId="4" fillId="5" borderId="0" applyFont="true" applyBorder="false" applyAlignment="true" applyProtection="false">
      <alignment horizontal="general" vertical="top" textRotation="0" wrapText="true" indent="0" shrinkToFit="false"/>
    </xf>
    <xf numFmtId="164" fontId="4" fillId="5" borderId="0" applyFont="true" applyBorder="false" applyAlignment="true" applyProtection="false">
      <alignment horizontal="general" vertical="top" textRotation="0" wrapText="true" indent="0" shrinkToFit="false"/>
    </xf>
    <xf numFmtId="164" fontId="4" fillId="5" borderId="0" applyFont="true" applyBorder="false" applyAlignment="true" applyProtection="false">
      <alignment horizontal="general" vertical="top" textRotation="0" wrapText="true" indent="0" shrinkToFit="false"/>
    </xf>
    <xf numFmtId="164" fontId="4" fillId="5" borderId="0" applyFont="true" applyBorder="false" applyAlignment="true" applyProtection="false">
      <alignment horizontal="general" vertical="top" textRotation="0" wrapText="true" indent="0" shrinkToFit="false"/>
    </xf>
    <xf numFmtId="164" fontId="4" fillId="5" borderId="0" applyFont="true" applyBorder="false" applyAlignment="true" applyProtection="false">
      <alignment horizontal="general" vertical="top" textRotation="0" wrapText="true" indent="0" shrinkToFit="false"/>
    </xf>
    <xf numFmtId="164" fontId="4" fillId="5" borderId="0" applyFont="true" applyBorder="false" applyAlignment="true" applyProtection="false">
      <alignment horizontal="general" vertical="top" textRotation="0" wrapText="true" indent="0" shrinkToFit="false"/>
    </xf>
    <xf numFmtId="164" fontId="4" fillId="5" borderId="0" applyFont="true" applyBorder="false" applyAlignment="true" applyProtection="false">
      <alignment horizontal="general" vertical="top" textRotation="0" wrapText="true" indent="0" shrinkToFit="false"/>
    </xf>
    <xf numFmtId="164" fontId="4" fillId="5" borderId="0" applyFont="true" applyBorder="false" applyAlignment="true" applyProtection="false">
      <alignment horizontal="general" vertical="top" textRotation="0" wrapText="true" indent="0" shrinkToFit="false"/>
    </xf>
    <xf numFmtId="164" fontId="4" fillId="5" borderId="0" applyFont="true" applyBorder="false" applyAlignment="true" applyProtection="false">
      <alignment horizontal="general" vertical="top" textRotation="0" wrapText="true" indent="0" shrinkToFit="false"/>
    </xf>
    <xf numFmtId="164" fontId="4" fillId="5" borderId="0" applyFont="true" applyBorder="false" applyAlignment="true" applyProtection="false">
      <alignment horizontal="general" vertical="top" textRotation="0" wrapText="true" indent="0" shrinkToFit="false"/>
    </xf>
    <xf numFmtId="164" fontId="4" fillId="5" borderId="0" applyFont="true" applyBorder="false" applyAlignment="true" applyProtection="false">
      <alignment horizontal="general" vertical="top" textRotation="0" wrapText="true" indent="0" shrinkToFit="false"/>
    </xf>
    <xf numFmtId="164" fontId="4" fillId="5" borderId="0" applyFont="true" applyBorder="false" applyAlignment="true" applyProtection="false">
      <alignment horizontal="general" vertical="top" textRotation="0" wrapText="true" indent="0" shrinkToFit="false"/>
    </xf>
    <xf numFmtId="164" fontId="4" fillId="5" borderId="0" applyFont="true" applyBorder="false" applyAlignment="true" applyProtection="false">
      <alignment horizontal="general" vertical="top" textRotation="0" wrapText="true" indent="0" shrinkToFit="false"/>
    </xf>
    <xf numFmtId="164" fontId="4" fillId="8" borderId="0" applyFont="true" applyBorder="false" applyAlignment="true" applyProtection="false">
      <alignment horizontal="general" vertical="top" textRotation="0" wrapText="true" indent="0" shrinkToFit="false"/>
    </xf>
    <xf numFmtId="164" fontId="4" fillId="8" borderId="0" applyFont="true" applyBorder="false" applyAlignment="true" applyProtection="false">
      <alignment horizontal="general" vertical="top" textRotation="0" wrapText="true" indent="0" shrinkToFit="false"/>
    </xf>
    <xf numFmtId="164" fontId="4" fillId="8" borderId="0" applyFont="true" applyBorder="false" applyAlignment="true" applyProtection="false">
      <alignment horizontal="general" vertical="top" textRotation="0" wrapText="true" indent="0" shrinkToFit="false"/>
    </xf>
    <xf numFmtId="164" fontId="4" fillId="8" borderId="0" applyFont="true" applyBorder="false" applyAlignment="true" applyProtection="false">
      <alignment horizontal="general" vertical="top" textRotation="0" wrapText="true" indent="0" shrinkToFit="false"/>
    </xf>
    <xf numFmtId="164" fontId="4" fillId="8" borderId="0" applyFont="true" applyBorder="false" applyAlignment="true" applyProtection="false">
      <alignment horizontal="general" vertical="top" textRotation="0" wrapText="true" indent="0" shrinkToFit="false"/>
    </xf>
    <xf numFmtId="164" fontId="4" fillId="8" borderId="0" applyFont="true" applyBorder="false" applyAlignment="true" applyProtection="false">
      <alignment horizontal="general" vertical="top" textRotation="0" wrapText="true" indent="0" shrinkToFit="false"/>
    </xf>
    <xf numFmtId="164" fontId="4" fillId="8" borderId="0" applyFont="true" applyBorder="false" applyAlignment="true" applyProtection="false">
      <alignment horizontal="general" vertical="top" textRotation="0" wrapText="true" indent="0" shrinkToFit="false"/>
    </xf>
    <xf numFmtId="164" fontId="4" fillId="8" borderId="0" applyFont="true" applyBorder="false" applyAlignment="true" applyProtection="false">
      <alignment horizontal="general" vertical="top" textRotation="0" wrapText="true" indent="0" shrinkToFit="false"/>
    </xf>
    <xf numFmtId="164" fontId="4" fillId="8" borderId="0" applyFont="true" applyBorder="false" applyAlignment="true" applyProtection="false">
      <alignment horizontal="general" vertical="top" textRotation="0" wrapText="true" indent="0" shrinkToFit="false"/>
    </xf>
    <xf numFmtId="164" fontId="4" fillId="8" borderId="0" applyFont="true" applyBorder="false" applyAlignment="true" applyProtection="false">
      <alignment horizontal="general" vertical="top" textRotation="0" wrapText="true" indent="0" shrinkToFit="false"/>
    </xf>
    <xf numFmtId="164" fontId="4" fillId="8" borderId="0" applyFont="true" applyBorder="false" applyAlignment="true" applyProtection="false">
      <alignment horizontal="general" vertical="top" textRotation="0" wrapText="true" indent="0" shrinkToFit="false"/>
    </xf>
    <xf numFmtId="164" fontId="4" fillId="8" borderId="0" applyFont="true" applyBorder="false" applyAlignment="true" applyProtection="false">
      <alignment horizontal="general" vertical="top" textRotation="0" wrapText="true" indent="0" shrinkToFit="false"/>
    </xf>
    <xf numFmtId="164" fontId="4" fillId="8" borderId="0" applyFont="true" applyBorder="false" applyAlignment="true" applyProtection="false">
      <alignment horizontal="general" vertical="top" textRotation="0" wrapText="true" indent="0" shrinkToFit="false"/>
    </xf>
    <xf numFmtId="164" fontId="4" fillId="8" borderId="0" applyFont="true" applyBorder="false" applyAlignment="true" applyProtection="false">
      <alignment horizontal="general" vertical="top" textRotation="0" wrapText="true" indent="0" shrinkToFit="false"/>
    </xf>
    <xf numFmtId="164" fontId="4" fillId="11" borderId="0" applyFont="true" applyBorder="false" applyAlignment="true" applyProtection="false">
      <alignment horizontal="general" vertical="top" textRotation="0" wrapText="true" indent="0" shrinkToFit="false"/>
    </xf>
    <xf numFmtId="164" fontId="4" fillId="11" borderId="0" applyFont="true" applyBorder="false" applyAlignment="true" applyProtection="false">
      <alignment horizontal="general" vertical="top" textRotation="0" wrapText="true" indent="0" shrinkToFit="false"/>
    </xf>
    <xf numFmtId="164" fontId="4" fillId="11" borderId="0" applyFont="true" applyBorder="false" applyAlignment="true" applyProtection="false">
      <alignment horizontal="general" vertical="top" textRotation="0" wrapText="true" indent="0" shrinkToFit="false"/>
    </xf>
    <xf numFmtId="164" fontId="4" fillId="11" borderId="0" applyFont="true" applyBorder="false" applyAlignment="true" applyProtection="false">
      <alignment horizontal="general" vertical="top" textRotation="0" wrapText="true" indent="0" shrinkToFit="false"/>
    </xf>
    <xf numFmtId="164" fontId="4" fillId="11" borderId="0" applyFont="true" applyBorder="false" applyAlignment="true" applyProtection="false">
      <alignment horizontal="general" vertical="top" textRotation="0" wrapText="true" indent="0" shrinkToFit="false"/>
    </xf>
    <xf numFmtId="164" fontId="4" fillId="11" borderId="0" applyFont="true" applyBorder="false" applyAlignment="true" applyProtection="false">
      <alignment horizontal="general" vertical="top" textRotation="0" wrapText="true" indent="0" shrinkToFit="false"/>
    </xf>
    <xf numFmtId="164" fontId="4" fillId="11" borderId="0" applyFont="true" applyBorder="false" applyAlignment="true" applyProtection="false">
      <alignment horizontal="general" vertical="top" textRotation="0" wrapText="true" indent="0" shrinkToFit="false"/>
    </xf>
    <xf numFmtId="164" fontId="4" fillId="11" borderId="0" applyFont="true" applyBorder="false" applyAlignment="true" applyProtection="false">
      <alignment horizontal="general" vertical="top" textRotation="0" wrapText="true" indent="0" shrinkToFit="false"/>
    </xf>
    <xf numFmtId="164" fontId="4" fillId="11" borderId="0" applyFont="true" applyBorder="false" applyAlignment="true" applyProtection="false">
      <alignment horizontal="general" vertical="top" textRotation="0" wrapText="true" indent="0" shrinkToFit="false"/>
    </xf>
    <xf numFmtId="164" fontId="4" fillId="11" borderId="0" applyFont="true" applyBorder="false" applyAlignment="true" applyProtection="false">
      <alignment horizontal="general" vertical="top" textRotation="0" wrapText="true" indent="0" shrinkToFit="false"/>
    </xf>
    <xf numFmtId="164" fontId="4" fillId="11" borderId="0" applyFont="true" applyBorder="false" applyAlignment="true" applyProtection="false">
      <alignment horizontal="general" vertical="top" textRotation="0" wrapText="true" indent="0" shrinkToFit="false"/>
    </xf>
    <xf numFmtId="164" fontId="4" fillId="11" borderId="0" applyFont="true" applyBorder="false" applyAlignment="true" applyProtection="false">
      <alignment horizontal="general" vertical="top" textRotation="0" wrapText="true" indent="0" shrinkToFit="false"/>
    </xf>
    <xf numFmtId="164" fontId="4" fillId="11" borderId="0" applyFont="true" applyBorder="false" applyAlignment="true" applyProtection="false">
      <alignment horizontal="general" vertical="top" textRotation="0" wrapText="true" indent="0" shrinkToFit="false"/>
    </xf>
    <xf numFmtId="164" fontId="4" fillId="11" borderId="0" applyFont="true" applyBorder="false" applyAlignment="true" applyProtection="false">
      <alignment horizontal="general" vertical="top" textRotation="0" wrapText="true" indent="0" shrinkToFit="false"/>
    </xf>
    <xf numFmtId="164" fontId="5" fillId="12" borderId="0" applyFont="true" applyBorder="false" applyAlignment="true" applyProtection="false">
      <alignment horizontal="general" vertical="top" textRotation="0" wrapText="true" indent="0" shrinkToFit="false"/>
    </xf>
    <xf numFmtId="164" fontId="5" fillId="12" borderId="0" applyFont="true" applyBorder="false" applyAlignment="true" applyProtection="false">
      <alignment horizontal="general" vertical="top" textRotation="0" wrapText="true" indent="0" shrinkToFit="false"/>
    </xf>
    <xf numFmtId="164" fontId="5" fillId="12" borderId="0" applyFont="true" applyBorder="false" applyAlignment="true" applyProtection="false">
      <alignment horizontal="general" vertical="top" textRotation="0" wrapText="true" indent="0" shrinkToFit="false"/>
    </xf>
    <xf numFmtId="164" fontId="5" fillId="12" borderId="0" applyFont="true" applyBorder="false" applyAlignment="true" applyProtection="false">
      <alignment horizontal="general" vertical="top" textRotation="0" wrapText="true" indent="0" shrinkToFit="false"/>
    </xf>
    <xf numFmtId="164" fontId="5" fillId="12" borderId="0" applyFont="true" applyBorder="false" applyAlignment="true" applyProtection="false">
      <alignment horizontal="general" vertical="top" textRotation="0" wrapText="true" indent="0" shrinkToFit="false"/>
    </xf>
    <xf numFmtId="164" fontId="5" fillId="12" borderId="0" applyFont="true" applyBorder="false" applyAlignment="true" applyProtection="false">
      <alignment horizontal="general" vertical="top" textRotation="0" wrapText="true" indent="0" shrinkToFit="false"/>
    </xf>
    <xf numFmtId="164" fontId="5" fillId="12" borderId="0" applyFont="true" applyBorder="false" applyAlignment="true" applyProtection="false">
      <alignment horizontal="general" vertical="top" textRotation="0" wrapText="true" indent="0" shrinkToFit="false"/>
    </xf>
    <xf numFmtId="164" fontId="5" fillId="12" borderId="0" applyFont="true" applyBorder="false" applyAlignment="true" applyProtection="false">
      <alignment horizontal="general" vertical="top" textRotation="0" wrapText="true" indent="0" shrinkToFit="false"/>
    </xf>
    <xf numFmtId="164" fontId="5" fillId="12" borderId="0" applyFont="true" applyBorder="false" applyAlignment="true" applyProtection="false">
      <alignment horizontal="general" vertical="top" textRotation="0" wrapText="true" indent="0" shrinkToFit="false"/>
    </xf>
    <xf numFmtId="164" fontId="5" fillId="12" borderId="0" applyFont="true" applyBorder="false" applyAlignment="true" applyProtection="false">
      <alignment horizontal="general" vertical="top" textRotation="0" wrapText="true" indent="0" shrinkToFit="false"/>
    </xf>
    <xf numFmtId="164" fontId="5" fillId="12" borderId="0" applyFont="true" applyBorder="false" applyAlignment="true" applyProtection="false">
      <alignment horizontal="general" vertical="top" textRotation="0" wrapText="true" indent="0" shrinkToFit="false"/>
    </xf>
    <xf numFmtId="164" fontId="5" fillId="12" borderId="0" applyFont="true" applyBorder="false" applyAlignment="true" applyProtection="false">
      <alignment horizontal="general" vertical="top" textRotation="0" wrapText="true" indent="0" shrinkToFit="false"/>
    </xf>
    <xf numFmtId="164" fontId="5" fillId="12" borderId="0" applyFont="true" applyBorder="false" applyAlignment="true" applyProtection="false">
      <alignment horizontal="general" vertical="top" textRotation="0" wrapText="true" indent="0" shrinkToFit="false"/>
    </xf>
    <xf numFmtId="164" fontId="5" fillId="12" borderId="0" applyFont="true" applyBorder="false" applyAlignment="true" applyProtection="false">
      <alignment horizontal="general" vertical="top" textRotation="0" wrapText="true" indent="0" shrinkToFit="false"/>
    </xf>
    <xf numFmtId="164" fontId="5" fillId="9" borderId="0" applyFont="true" applyBorder="false" applyAlignment="true" applyProtection="false">
      <alignment horizontal="general" vertical="top" textRotation="0" wrapText="true" indent="0" shrinkToFit="false"/>
    </xf>
    <xf numFmtId="164" fontId="5" fillId="9" borderId="0" applyFont="true" applyBorder="false" applyAlignment="true" applyProtection="false">
      <alignment horizontal="general" vertical="top" textRotation="0" wrapText="true" indent="0" shrinkToFit="false"/>
    </xf>
    <xf numFmtId="164" fontId="5" fillId="9" borderId="0" applyFont="true" applyBorder="false" applyAlignment="true" applyProtection="false">
      <alignment horizontal="general" vertical="top" textRotation="0" wrapText="true" indent="0" shrinkToFit="false"/>
    </xf>
    <xf numFmtId="164" fontId="5" fillId="9" borderId="0" applyFont="true" applyBorder="false" applyAlignment="true" applyProtection="false">
      <alignment horizontal="general" vertical="top" textRotation="0" wrapText="true" indent="0" shrinkToFit="false"/>
    </xf>
    <xf numFmtId="164" fontId="5" fillId="9" borderId="0" applyFont="true" applyBorder="false" applyAlignment="true" applyProtection="false">
      <alignment horizontal="general" vertical="top" textRotation="0" wrapText="true" indent="0" shrinkToFit="false"/>
    </xf>
    <xf numFmtId="164" fontId="5" fillId="9" borderId="0" applyFont="true" applyBorder="false" applyAlignment="true" applyProtection="false">
      <alignment horizontal="general" vertical="top" textRotation="0" wrapText="true" indent="0" shrinkToFit="false"/>
    </xf>
    <xf numFmtId="164" fontId="5" fillId="9" borderId="0" applyFont="true" applyBorder="false" applyAlignment="true" applyProtection="false">
      <alignment horizontal="general" vertical="top" textRotation="0" wrapText="true" indent="0" shrinkToFit="false"/>
    </xf>
    <xf numFmtId="164" fontId="5" fillId="9" borderId="0" applyFont="true" applyBorder="false" applyAlignment="true" applyProtection="false">
      <alignment horizontal="general" vertical="top" textRotation="0" wrapText="true" indent="0" shrinkToFit="false"/>
    </xf>
    <xf numFmtId="164" fontId="5" fillId="9" borderId="0" applyFont="true" applyBorder="false" applyAlignment="true" applyProtection="false">
      <alignment horizontal="general" vertical="top" textRotation="0" wrapText="true" indent="0" shrinkToFit="false"/>
    </xf>
    <xf numFmtId="164" fontId="5" fillId="9" borderId="0" applyFont="true" applyBorder="false" applyAlignment="true" applyProtection="false">
      <alignment horizontal="general" vertical="top" textRotation="0" wrapText="true" indent="0" shrinkToFit="false"/>
    </xf>
    <xf numFmtId="164" fontId="5" fillId="9" borderId="0" applyFont="true" applyBorder="false" applyAlignment="true" applyProtection="false">
      <alignment horizontal="general" vertical="top" textRotation="0" wrapText="true" indent="0" shrinkToFit="false"/>
    </xf>
    <xf numFmtId="164" fontId="5" fillId="9" borderId="0" applyFont="true" applyBorder="false" applyAlignment="true" applyProtection="false">
      <alignment horizontal="general" vertical="top" textRotation="0" wrapText="true" indent="0" shrinkToFit="false"/>
    </xf>
    <xf numFmtId="164" fontId="5" fillId="9" borderId="0" applyFont="true" applyBorder="false" applyAlignment="true" applyProtection="false">
      <alignment horizontal="general" vertical="top" textRotation="0" wrapText="true" indent="0" shrinkToFit="false"/>
    </xf>
    <xf numFmtId="164" fontId="5" fillId="9" borderId="0" applyFont="true" applyBorder="false" applyAlignment="true" applyProtection="false">
      <alignment horizontal="general" vertical="top" textRotation="0" wrapText="true" indent="0" shrinkToFit="false"/>
    </xf>
    <xf numFmtId="164" fontId="5" fillId="10" borderId="0" applyFont="true" applyBorder="false" applyAlignment="true" applyProtection="false">
      <alignment horizontal="general" vertical="top" textRotation="0" wrapText="true" indent="0" shrinkToFit="false"/>
    </xf>
    <xf numFmtId="164" fontId="5" fillId="10" borderId="0" applyFont="true" applyBorder="false" applyAlignment="true" applyProtection="false">
      <alignment horizontal="general" vertical="top" textRotation="0" wrapText="true" indent="0" shrinkToFit="false"/>
    </xf>
    <xf numFmtId="164" fontId="5" fillId="10" borderId="0" applyFont="true" applyBorder="false" applyAlignment="true" applyProtection="false">
      <alignment horizontal="general" vertical="top" textRotation="0" wrapText="true" indent="0" shrinkToFit="false"/>
    </xf>
    <xf numFmtId="164" fontId="5" fillId="10" borderId="0" applyFont="true" applyBorder="false" applyAlignment="true" applyProtection="false">
      <alignment horizontal="general" vertical="top" textRotation="0" wrapText="true" indent="0" shrinkToFit="false"/>
    </xf>
    <xf numFmtId="164" fontId="5" fillId="10" borderId="0" applyFont="true" applyBorder="false" applyAlignment="true" applyProtection="false">
      <alignment horizontal="general" vertical="top" textRotation="0" wrapText="true" indent="0" shrinkToFit="false"/>
    </xf>
    <xf numFmtId="164" fontId="5" fillId="10" borderId="0" applyFont="true" applyBorder="false" applyAlignment="true" applyProtection="false">
      <alignment horizontal="general" vertical="top" textRotation="0" wrapText="true" indent="0" shrinkToFit="false"/>
    </xf>
    <xf numFmtId="164" fontId="5" fillId="10" borderId="0" applyFont="true" applyBorder="false" applyAlignment="true" applyProtection="false">
      <alignment horizontal="general" vertical="top" textRotation="0" wrapText="true" indent="0" shrinkToFit="false"/>
    </xf>
    <xf numFmtId="164" fontId="5" fillId="10" borderId="0" applyFont="true" applyBorder="false" applyAlignment="true" applyProtection="false">
      <alignment horizontal="general" vertical="top" textRotation="0" wrapText="true" indent="0" shrinkToFit="false"/>
    </xf>
    <xf numFmtId="164" fontId="5" fillId="10" borderId="0" applyFont="true" applyBorder="false" applyAlignment="true" applyProtection="false">
      <alignment horizontal="general" vertical="top" textRotation="0" wrapText="true" indent="0" shrinkToFit="false"/>
    </xf>
    <xf numFmtId="164" fontId="5" fillId="10" borderId="0" applyFont="true" applyBorder="false" applyAlignment="true" applyProtection="false">
      <alignment horizontal="general" vertical="top" textRotation="0" wrapText="true" indent="0" shrinkToFit="false"/>
    </xf>
    <xf numFmtId="164" fontId="5" fillId="10" borderId="0" applyFont="true" applyBorder="false" applyAlignment="true" applyProtection="false">
      <alignment horizontal="general" vertical="top" textRotation="0" wrapText="true" indent="0" shrinkToFit="false"/>
    </xf>
    <xf numFmtId="164" fontId="5" fillId="10" borderId="0" applyFont="true" applyBorder="false" applyAlignment="true" applyProtection="false">
      <alignment horizontal="general" vertical="top" textRotation="0" wrapText="true" indent="0" shrinkToFit="false"/>
    </xf>
    <xf numFmtId="164" fontId="5" fillId="10" borderId="0" applyFont="true" applyBorder="false" applyAlignment="true" applyProtection="false">
      <alignment horizontal="general" vertical="top" textRotation="0" wrapText="true" indent="0" shrinkToFit="false"/>
    </xf>
    <xf numFmtId="164" fontId="5" fillId="10" borderId="0" applyFont="true" applyBorder="false" applyAlignment="true" applyProtection="false">
      <alignment horizontal="general" vertical="top" textRotation="0" wrapText="true" indent="0" shrinkToFit="false"/>
    </xf>
    <xf numFmtId="164" fontId="5" fillId="13" borderId="0" applyFont="true" applyBorder="false" applyAlignment="true" applyProtection="false">
      <alignment horizontal="general" vertical="top" textRotation="0" wrapText="true" indent="0" shrinkToFit="false"/>
    </xf>
    <xf numFmtId="164" fontId="5" fillId="13" borderId="0" applyFont="true" applyBorder="false" applyAlignment="true" applyProtection="false">
      <alignment horizontal="general" vertical="top" textRotation="0" wrapText="true" indent="0" shrinkToFit="false"/>
    </xf>
    <xf numFmtId="164" fontId="5" fillId="13" borderId="0" applyFont="true" applyBorder="false" applyAlignment="true" applyProtection="false">
      <alignment horizontal="general" vertical="top" textRotation="0" wrapText="true" indent="0" shrinkToFit="false"/>
    </xf>
    <xf numFmtId="164" fontId="5" fillId="13" borderId="0" applyFont="true" applyBorder="false" applyAlignment="true" applyProtection="false">
      <alignment horizontal="general" vertical="top" textRotation="0" wrapText="true" indent="0" shrinkToFit="false"/>
    </xf>
    <xf numFmtId="164" fontId="5" fillId="13" borderId="0" applyFont="true" applyBorder="false" applyAlignment="true" applyProtection="false">
      <alignment horizontal="general" vertical="top" textRotation="0" wrapText="true" indent="0" shrinkToFit="false"/>
    </xf>
    <xf numFmtId="164" fontId="5" fillId="13" borderId="0" applyFont="true" applyBorder="false" applyAlignment="true" applyProtection="false">
      <alignment horizontal="general" vertical="top" textRotation="0" wrapText="true" indent="0" shrinkToFit="false"/>
    </xf>
    <xf numFmtId="164" fontId="5" fillId="13" borderId="0" applyFont="true" applyBorder="false" applyAlignment="true" applyProtection="false">
      <alignment horizontal="general" vertical="top" textRotation="0" wrapText="true" indent="0" shrinkToFit="false"/>
    </xf>
    <xf numFmtId="164" fontId="5" fillId="13" borderId="0" applyFont="true" applyBorder="false" applyAlignment="true" applyProtection="false">
      <alignment horizontal="general" vertical="top" textRotation="0" wrapText="true" indent="0" shrinkToFit="false"/>
    </xf>
    <xf numFmtId="164" fontId="5" fillId="13" borderId="0" applyFont="true" applyBorder="false" applyAlignment="true" applyProtection="false">
      <alignment horizontal="general" vertical="top" textRotation="0" wrapText="true" indent="0" shrinkToFit="false"/>
    </xf>
    <xf numFmtId="164" fontId="5" fillId="13" borderId="0" applyFont="true" applyBorder="false" applyAlignment="true" applyProtection="false">
      <alignment horizontal="general" vertical="top" textRotation="0" wrapText="true" indent="0" shrinkToFit="false"/>
    </xf>
    <xf numFmtId="164" fontId="5" fillId="13" borderId="0" applyFont="true" applyBorder="false" applyAlignment="true" applyProtection="false">
      <alignment horizontal="general" vertical="top" textRotation="0" wrapText="true" indent="0" shrinkToFit="false"/>
    </xf>
    <xf numFmtId="164" fontId="5" fillId="13" borderId="0" applyFont="true" applyBorder="false" applyAlignment="true" applyProtection="false">
      <alignment horizontal="general" vertical="top" textRotation="0" wrapText="true" indent="0" shrinkToFit="false"/>
    </xf>
    <xf numFmtId="164" fontId="5" fillId="13" borderId="0" applyFont="true" applyBorder="false" applyAlignment="true" applyProtection="false">
      <alignment horizontal="general" vertical="top" textRotation="0" wrapText="true" indent="0" shrinkToFit="false"/>
    </xf>
    <xf numFmtId="164" fontId="5" fillId="13" borderId="0" applyFont="true" applyBorder="false" applyAlignment="true" applyProtection="false">
      <alignment horizontal="general" vertical="top" textRotation="0" wrapText="true" indent="0" shrinkToFit="false"/>
    </xf>
    <xf numFmtId="164" fontId="5" fillId="14" borderId="0" applyFont="true" applyBorder="false" applyAlignment="true" applyProtection="false">
      <alignment horizontal="general" vertical="top" textRotation="0" wrapText="true" indent="0" shrinkToFit="false"/>
    </xf>
    <xf numFmtId="164" fontId="5" fillId="14" borderId="0" applyFont="true" applyBorder="false" applyAlignment="true" applyProtection="false">
      <alignment horizontal="general" vertical="top" textRotation="0" wrapText="true" indent="0" shrinkToFit="false"/>
    </xf>
    <xf numFmtId="164" fontId="5" fillId="14" borderId="0" applyFont="true" applyBorder="false" applyAlignment="true" applyProtection="false">
      <alignment horizontal="general" vertical="top" textRotation="0" wrapText="true" indent="0" shrinkToFit="false"/>
    </xf>
    <xf numFmtId="164" fontId="5" fillId="14" borderId="0" applyFont="true" applyBorder="false" applyAlignment="true" applyProtection="false">
      <alignment horizontal="general" vertical="top" textRotation="0" wrapText="true" indent="0" shrinkToFit="false"/>
    </xf>
    <xf numFmtId="164" fontId="5" fillId="14" borderId="0" applyFont="true" applyBorder="false" applyAlignment="true" applyProtection="false">
      <alignment horizontal="general" vertical="top" textRotation="0" wrapText="true" indent="0" shrinkToFit="false"/>
    </xf>
    <xf numFmtId="164" fontId="5" fillId="14" borderId="0" applyFont="true" applyBorder="false" applyAlignment="true" applyProtection="false">
      <alignment horizontal="general" vertical="top" textRotation="0" wrapText="true" indent="0" shrinkToFit="false"/>
    </xf>
    <xf numFmtId="164" fontId="5" fillId="14" borderId="0" applyFont="true" applyBorder="false" applyAlignment="true" applyProtection="false">
      <alignment horizontal="general" vertical="top" textRotation="0" wrapText="true" indent="0" shrinkToFit="false"/>
    </xf>
    <xf numFmtId="164" fontId="5" fillId="14" borderId="0" applyFont="true" applyBorder="false" applyAlignment="true" applyProtection="false">
      <alignment horizontal="general" vertical="top" textRotation="0" wrapText="true" indent="0" shrinkToFit="false"/>
    </xf>
    <xf numFmtId="164" fontId="5" fillId="14" borderId="0" applyFont="true" applyBorder="false" applyAlignment="true" applyProtection="false">
      <alignment horizontal="general" vertical="top" textRotation="0" wrapText="true" indent="0" shrinkToFit="false"/>
    </xf>
    <xf numFmtId="164" fontId="5" fillId="14" borderId="0" applyFont="true" applyBorder="false" applyAlignment="true" applyProtection="false">
      <alignment horizontal="general" vertical="top" textRotation="0" wrapText="true" indent="0" shrinkToFit="false"/>
    </xf>
    <xf numFmtId="164" fontId="5" fillId="14" borderId="0" applyFont="true" applyBorder="false" applyAlignment="true" applyProtection="false">
      <alignment horizontal="general" vertical="top" textRotation="0" wrapText="true" indent="0" shrinkToFit="false"/>
    </xf>
    <xf numFmtId="164" fontId="5" fillId="14" borderId="0" applyFont="true" applyBorder="false" applyAlignment="true" applyProtection="false">
      <alignment horizontal="general" vertical="top" textRotation="0" wrapText="true" indent="0" shrinkToFit="false"/>
    </xf>
    <xf numFmtId="164" fontId="5" fillId="14" borderId="0" applyFont="true" applyBorder="false" applyAlignment="true" applyProtection="false">
      <alignment horizontal="general" vertical="top" textRotation="0" wrapText="true" indent="0" shrinkToFit="false"/>
    </xf>
    <xf numFmtId="164" fontId="5" fillId="14" borderId="0" applyFont="true" applyBorder="false" applyAlignment="true" applyProtection="false">
      <alignment horizontal="general" vertical="top" textRotation="0" wrapText="true" indent="0" shrinkToFit="false"/>
    </xf>
    <xf numFmtId="164" fontId="5" fillId="15" borderId="0" applyFont="true" applyBorder="false" applyAlignment="true" applyProtection="false">
      <alignment horizontal="general" vertical="top" textRotation="0" wrapText="true" indent="0" shrinkToFit="false"/>
    </xf>
    <xf numFmtId="164" fontId="5" fillId="15" borderId="0" applyFont="true" applyBorder="false" applyAlignment="true" applyProtection="false">
      <alignment horizontal="general" vertical="top" textRotation="0" wrapText="true" indent="0" shrinkToFit="false"/>
    </xf>
    <xf numFmtId="164" fontId="5" fillId="15" borderId="0" applyFont="true" applyBorder="false" applyAlignment="true" applyProtection="false">
      <alignment horizontal="general" vertical="top" textRotation="0" wrapText="true" indent="0" shrinkToFit="false"/>
    </xf>
    <xf numFmtId="164" fontId="5" fillId="15" borderId="0" applyFont="true" applyBorder="false" applyAlignment="true" applyProtection="false">
      <alignment horizontal="general" vertical="top" textRotation="0" wrapText="true" indent="0" shrinkToFit="false"/>
    </xf>
    <xf numFmtId="164" fontId="5" fillId="15" borderId="0" applyFont="true" applyBorder="false" applyAlignment="true" applyProtection="false">
      <alignment horizontal="general" vertical="top" textRotation="0" wrapText="true" indent="0" shrinkToFit="false"/>
    </xf>
    <xf numFmtId="164" fontId="5" fillId="15" borderId="0" applyFont="true" applyBorder="false" applyAlignment="true" applyProtection="false">
      <alignment horizontal="general" vertical="top" textRotation="0" wrapText="true" indent="0" shrinkToFit="false"/>
    </xf>
    <xf numFmtId="164" fontId="5" fillId="15" borderId="0" applyFont="true" applyBorder="false" applyAlignment="true" applyProtection="false">
      <alignment horizontal="general" vertical="top" textRotation="0" wrapText="true" indent="0" shrinkToFit="false"/>
    </xf>
    <xf numFmtId="164" fontId="5" fillId="15" borderId="0" applyFont="true" applyBorder="false" applyAlignment="true" applyProtection="false">
      <alignment horizontal="general" vertical="top" textRotation="0" wrapText="true" indent="0" shrinkToFit="false"/>
    </xf>
    <xf numFmtId="164" fontId="5" fillId="15" borderId="0" applyFont="true" applyBorder="false" applyAlignment="true" applyProtection="false">
      <alignment horizontal="general" vertical="top" textRotation="0" wrapText="true" indent="0" shrinkToFit="false"/>
    </xf>
    <xf numFmtId="164" fontId="5" fillId="15" borderId="0" applyFont="true" applyBorder="false" applyAlignment="true" applyProtection="false">
      <alignment horizontal="general" vertical="top" textRotation="0" wrapText="true" indent="0" shrinkToFit="false"/>
    </xf>
    <xf numFmtId="164" fontId="5" fillId="15" borderId="0" applyFont="true" applyBorder="false" applyAlignment="true" applyProtection="false">
      <alignment horizontal="general" vertical="top" textRotation="0" wrapText="true" indent="0" shrinkToFit="false"/>
    </xf>
    <xf numFmtId="164" fontId="5" fillId="15" borderId="0" applyFont="true" applyBorder="false" applyAlignment="true" applyProtection="false">
      <alignment horizontal="general" vertical="top" textRotation="0" wrapText="true" indent="0" shrinkToFit="false"/>
    </xf>
    <xf numFmtId="164" fontId="5" fillId="15" borderId="0" applyFont="true" applyBorder="false" applyAlignment="true" applyProtection="false">
      <alignment horizontal="general" vertical="top" textRotation="0" wrapText="true" indent="0" shrinkToFit="false"/>
    </xf>
    <xf numFmtId="164" fontId="5" fillId="15" borderId="0" applyFont="true" applyBorder="false" applyAlignment="true" applyProtection="false">
      <alignment horizontal="general" vertical="top" textRotation="0" wrapText="true" indent="0" shrinkToFit="false"/>
    </xf>
    <xf numFmtId="165" fontId="6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7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7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8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8" fillId="6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6" fontId="9" fillId="6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5" fillId="16" borderId="0" applyFont="true" applyBorder="false" applyAlignment="true" applyProtection="false">
      <alignment horizontal="general" vertical="top" textRotation="0" wrapText="true" indent="0" shrinkToFit="false"/>
    </xf>
    <xf numFmtId="164" fontId="5" fillId="16" borderId="0" applyFont="true" applyBorder="false" applyAlignment="true" applyProtection="false">
      <alignment horizontal="general" vertical="top" textRotation="0" wrapText="true" indent="0" shrinkToFit="false"/>
    </xf>
    <xf numFmtId="164" fontId="5" fillId="16" borderId="0" applyFont="true" applyBorder="false" applyAlignment="true" applyProtection="false">
      <alignment horizontal="general" vertical="top" textRotation="0" wrapText="true" indent="0" shrinkToFit="false"/>
    </xf>
    <xf numFmtId="164" fontId="5" fillId="16" borderId="0" applyFont="true" applyBorder="false" applyAlignment="true" applyProtection="false">
      <alignment horizontal="general" vertical="top" textRotation="0" wrapText="true" indent="0" shrinkToFit="false"/>
    </xf>
    <xf numFmtId="164" fontId="5" fillId="16" borderId="0" applyFont="true" applyBorder="false" applyAlignment="true" applyProtection="false">
      <alignment horizontal="general" vertical="top" textRotation="0" wrapText="true" indent="0" shrinkToFit="false"/>
    </xf>
    <xf numFmtId="164" fontId="5" fillId="16" borderId="0" applyFont="true" applyBorder="false" applyAlignment="true" applyProtection="false">
      <alignment horizontal="general" vertical="top" textRotation="0" wrapText="true" indent="0" shrinkToFit="false"/>
    </xf>
    <xf numFmtId="164" fontId="5" fillId="16" borderId="0" applyFont="true" applyBorder="false" applyAlignment="true" applyProtection="false">
      <alignment horizontal="general" vertical="top" textRotation="0" wrapText="true" indent="0" shrinkToFit="false"/>
    </xf>
    <xf numFmtId="164" fontId="5" fillId="16" borderId="0" applyFont="true" applyBorder="false" applyAlignment="true" applyProtection="false">
      <alignment horizontal="general" vertical="top" textRotation="0" wrapText="true" indent="0" shrinkToFit="false"/>
    </xf>
    <xf numFmtId="164" fontId="5" fillId="16" borderId="0" applyFont="true" applyBorder="false" applyAlignment="true" applyProtection="false">
      <alignment horizontal="general" vertical="top" textRotation="0" wrapText="true" indent="0" shrinkToFit="false"/>
    </xf>
    <xf numFmtId="164" fontId="5" fillId="16" borderId="0" applyFont="true" applyBorder="false" applyAlignment="true" applyProtection="false">
      <alignment horizontal="general" vertical="top" textRotation="0" wrapText="true" indent="0" shrinkToFit="false"/>
    </xf>
    <xf numFmtId="164" fontId="5" fillId="16" borderId="0" applyFont="true" applyBorder="false" applyAlignment="true" applyProtection="false">
      <alignment horizontal="general" vertical="top" textRotation="0" wrapText="true" indent="0" shrinkToFit="false"/>
    </xf>
    <xf numFmtId="164" fontId="5" fillId="16" borderId="0" applyFont="true" applyBorder="false" applyAlignment="true" applyProtection="false">
      <alignment horizontal="general" vertical="top" textRotation="0" wrapText="true" indent="0" shrinkToFit="false"/>
    </xf>
    <xf numFmtId="164" fontId="5" fillId="16" borderId="0" applyFont="true" applyBorder="false" applyAlignment="true" applyProtection="false">
      <alignment horizontal="general" vertical="top" textRotation="0" wrapText="true" indent="0" shrinkToFit="false"/>
    </xf>
    <xf numFmtId="164" fontId="5" fillId="16" borderId="0" applyFont="true" applyBorder="false" applyAlignment="true" applyProtection="false">
      <alignment horizontal="general" vertical="top" textRotation="0" wrapText="true" indent="0" shrinkToFit="false"/>
    </xf>
    <xf numFmtId="164" fontId="5" fillId="17" borderId="0" applyFont="true" applyBorder="false" applyAlignment="true" applyProtection="false">
      <alignment horizontal="general" vertical="top" textRotation="0" wrapText="true" indent="0" shrinkToFit="false"/>
    </xf>
    <xf numFmtId="164" fontId="5" fillId="17" borderId="0" applyFont="true" applyBorder="false" applyAlignment="true" applyProtection="false">
      <alignment horizontal="general" vertical="top" textRotation="0" wrapText="true" indent="0" shrinkToFit="false"/>
    </xf>
    <xf numFmtId="164" fontId="5" fillId="17" borderId="0" applyFont="true" applyBorder="false" applyAlignment="true" applyProtection="false">
      <alignment horizontal="general" vertical="top" textRotation="0" wrapText="true" indent="0" shrinkToFit="false"/>
    </xf>
    <xf numFmtId="164" fontId="5" fillId="17" borderId="0" applyFont="true" applyBorder="false" applyAlignment="true" applyProtection="false">
      <alignment horizontal="general" vertical="top" textRotation="0" wrapText="true" indent="0" shrinkToFit="false"/>
    </xf>
    <xf numFmtId="164" fontId="5" fillId="17" borderId="0" applyFont="true" applyBorder="false" applyAlignment="true" applyProtection="false">
      <alignment horizontal="general" vertical="top" textRotation="0" wrapText="true" indent="0" shrinkToFit="false"/>
    </xf>
    <xf numFmtId="164" fontId="5" fillId="17" borderId="0" applyFont="true" applyBorder="false" applyAlignment="true" applyProtection="false">
      <alignment horizontal="general" vertical="top" textRotation="0" wrapText="true" indent="0" shrinkToFit="false"/>
    </xf>
    <xf numFmtId="164" fontId="5" fillId="17" borderId="0" applyFont="true" applyBorder="false" applyAlignment="true" applyProtection="false">
      <alignment horizontal="general" vertical="top" textRotation="0" wrapText="true" indent="0" shrinkToFit="false"/>
    </xf>
    <xf numFmtId="164" fontId="5" fillId="17" borderId="0" applyFont="true" applyBorder="false" applyAlignment="true" applyProtection="false">
      <alignment horizontal="general" vertical="top" textRotation="0" wrapText="true" indent="0" shrinkToFit="false"/>
    </xf>
    <xf numFmtId="164" fontId="5" fillId="17" borderId="0" applyFont="true" applyBorder="false" applyAlignment="true" applyProtection="false">
      <alignment horizontal="general" vertical="top" textRotation="0" wrapText="true" indent="0" shrinkToFit="false"/>
    </xf>
    <xf numFmtId="164" fontId="5" fillId="17" borderId="0" applyFont="true" applyBorder="false" applyAlignment="true" applyProtection="false">
      <alignment horizontal="general" vertical="top" textRotation="0" wrapText="true" indent="0" shrinkToFit="false"/>
    </xf>
    <xf numFmtId="164" fontId="5" fillId="17" borderId="0" applyFont="true" applyBorder="false" applyAlignment="true" applyProtection="false">
      <alignment horizontal="general" vertical="top" textRotation="0" wrapText="true" indent="0" shrinkToFit="false"/>
    </xf>
    <xf numFmtId="164" fontId="5" fillId="17" borderId="0" applyFont="true" applyBorder="false" applyAlignment="true" applyProtection="false">
      <alignment horizontal="general" vertical="top" textRotation="0" wrapText="true" indent="0" shrinkToFit="false"/>
    </xf>
    <xf numFmtId="164" fontId="5" fillId="17" borderId="0" applyFont="true" applyBorder="false" applyAlignment="true" applyProtection="false">
      <alignment horizontal="general" vertical="top" textRotation="0" wrapText="true" indent="0" shrinkToFit="false"/>
    </xf>
    <xf numFmtId="164" fontId="5" fillId="17" borderId="0" applyFont="true" applyBorder="false" applyAlignment="true" applyProtection="false">
      <alignment horizontal="general" vertical="top" textRotation="0" wrapText="true" indent="0" shrinkToFit="false"/>
    </xf>
    <xf numFmtId="164" fontId="5" fillId="18" borderId="0" applyFont="true" applyBorder="false" applyAlignment="true" applyProtection="false">
      <alignment horizontal="general" vertical="top" textRotation="0" wrapText="true" indent="0" shrinkToFit="false"/>
    </xf>
    <xf numFmtId="164" fontId="5" fillId="18" borderId="0" applyFont="true" applyBorder="false" applyAlignment="true" applyProtection="false">
      <alignment horizontal="general" vertical="top" textRotation="0" wrapText="true" indent="0" shrinkToFit="false"/>
    </xf>
    <xf numFmtId="164" fontId="5" fillId="18" borderId="0" applyFont="true" applyBorder="false" applyAlignment="true" applyProtection="false">
      <alignment horizontal="general" vertical="top" textRotation="0" wrapText="true" indent="0" shrinkToFit="false"/>
    </xf>
    <xf numFmtId="164" fontId="5" fillId="18" borderId="0" applyFont="true" applyBorder="false" applyAlignment="true" applyProtection="false">
      <alignment horizontal="general" vertical="top" textRotation="0" wrapText="true" indent="0" shrinkToFit="false"/>
    </xf>
    <xf numFmtId="164" fontId="5" fillId="18" borderId="0" applyFont="true" applyBorder="false" applyAlignment="true" applyProtection="false">
      <alignment horizontal="general" vertical="top" textRotation="0" wrapText="true" indent="0" shrinkToFit="false"/>
    </xf>
    <xf numFmtId="164" fontId="5" fillId="18" borderId="0" applyFont="true" applyBorder="false" applyAlignment="true" applyProtection="false">
      <alignment horizontal="general" vertical="top" textRotation="0" wrapText="true" indent="0" shrinkToFit="false"/>
    </xf>
    <xf numFmtId="164" fontId="5" fillId="18" borderId="0" applyFont="true" applyBorder="false" applyAlignment="true" applyProtection="false">
      <alignment horizontal="general" vertical="top" textRotation="0" wrapText="true" indent="0" shrinkToFit="false"/>
    </xf>
    <xf numFmtId="164" fontId="5" fillId="18" borderId="0" applyFont="true" applyBorder="false" applyAlignment="true" applyProtection="false">
      <alignment horizontal="general" vertical="top" textRotation="0" wrapText="true" indent="0" shrinkToFit="false"/>
    </xf>
    <xf numFmtId="164" fontId="5" fillId="18" borderId="0" applyFont="true" applyBorder="false" applyAlignment="true" applyProtection="false">
      <alignment horizontal="general" vertical="top" textRotation="0" wrapText="true" indent="0" shrinkToFit="false"/>
    </xf>
    <xf numFmtId="164" fontId="5" fillId="18" borderId="0" applyFont="true" applyBorder="false" applyAlignment="true" applyProtection="false">
      <alignment horizontal="general" vertical="top" textRotation="0" wrapText="true" indent="0" shrinkToFit="false"/>
    </xf>
    <xf numFmtId="164" fontId="5" fillId="18" borderId="0" applyFont="true" applyBorder="false" applyAlignment="true" applyProtection="false">
      <alignment horizontal="general" vertical="top" textRotation="0" wrapText="true" indent="0" shrinkToFit="false"/>
    </xf>
    <xf numFmtId="164" fontId="5" fillId="18" borderId="0" applyFont="true" applyBorder="false" applyAlignment="true" applyProtection="false">
      <alignment horizontal="general" vertical="top" textRotation="0" wrapText="true" indent="0" shrinkToFit="false"/>
    </xf>
    <xf numFmtId="164" fontId="5" fillId="18" borderId="0" applyFont="true" applyBorder="false" applyAlignment="true" applyProtection="false">
      <alignment horizontal="general" vertical="top" textRotation="0" wrapText="true" indent="0" shrinkToFit="false"/>
    </xf>
    <xf numFmtId="164" fontId="5" fillId="18" borderId="0" applyFont="true" applyBorder="false" applyAlignment="true" applyProtection="false">
      <alignment horizontal="general" vertical="top" textRotation="0" wrapText="true" indent="0" shrinkToFit="false"/>
    </xf>
    <xf numFmtId="164" fontId="5" fillId="13" borderId="0" applyFont="true" applyBorder="false" applyAlignment="true" applyProtection="false">
      <alignment horizontal="general" vertical="top" textRotation="0" wrapText="true" indent="0" shrinkToFit="false"/>
    </xf>
    <xf numFmtId="164" fontId="5" fillId="13" borderId="0" applyFont="true" applyBorder="false" applyAlignment="true" applyProtection="false">
      <alignment horizontal="general" vertical="top" textRotation="0" wrapText="true" indent="0" shrinkToFit="false"/>
    </xf>
    <xf numFmtId="164" fontId="5" fillId="13" borderId="0" applyFont="true" applyBorder="false" applyAlignment="true" applyProtection="false">
      <alignment horizontal="general" vertical="top" textRotation="0" wrapText="true" indent="0" shrinkToFit="false"/>
    </xf>
    <xf numFmtId="164" fontId="5" fillId="13" borderId="0" applyFont="true" applyBorder="false" applyAlignment="true" applyProtection="false">
      <alignment horizontal="general" vertical="top" textRotation="0" wrapText="true" indent="0" shrinkToFit="false"/>
    </xf>
    <xf numFmtId="164" fontId="5" fillId="13" borderId="0" applyFont="true" applyBorder="false" applyAlignment="true" applyProtection="false">
      <alignment horizontal="general" vertical="top" textRotation="0" wrapText="true" indent="0" shrinkToFit="false"/>
    </xf>
    <xf numFmtId="164" fontId="5" fillId="13" borderId="0" applyFont="true" applyBorder="false" applyAlignment="true" applyProtection="false">
      <alignment horizontal="general" vertical="top" textRotation="0" wrapText="true" indent="0" shrinkToFit="false"/>
    </xf>
    <xf numFmtId="164" fontId="5" fillId="13" borderId="0" applyFont="true" applyBorder="false" applyAlignment="true" applyProtection="false">
      <alignment horizontal="general" vertical="top" textRotation="0" wrapText="true" indent="0" shrinkToFit="false"/>
    </xf>
    <xf numFmtId="164" fontId="5" fillId="13" borderId="0" applyFont="true" applyBorder="false" applyAlignment="true" applyProtection="false">
      <alignment horizontal="general" vertical="top" textRotation="0" wrapText="true" indent="0" shrinkToFit="false"/>
    </xf>
    <xf numFmtId="164" fontId="5" fillId="13" borderId="0" applyFont="true" applyBorder="false" applyAlignment="true" applyProtection="false">
      <alignment horizontal="general" vertical="top" textRotation="0" wrapText="true" indent="0" shrinkToFit="false"/>
    </xf>
    <xf numFmtId="164" fontId="5" fillId="13" borderId="0" applyFont="true" applyBorder="false" applyAlignment="true" applyProtection="false">
      <alignment horizontal="general" vertical="top" textRotation="0" wrapText="true" indent="0" shrinkToFit="false"/>
    </xf>
    <xf numFmtId="164" fontId="5" fillId="13" borderId="0" applyFont="true" applyBorder="false" applyAlignment="true" applyProtection="false">
      <alignment horizontal="general" vertical="top" textRotation="0" wrapText="true" indent="0" shrinkToFit="false"/>
    </xf>
    <xf numFmtId="164" fontId="5" fillId="13" borderId="0" applyFont="true" applyBorder="false" applyAlignment="true" applyProtection="false">
      <alignment horizontal="general" vertical="top" textRotation="0" wrapText="true" indent="0" shrinkToFit="false"/>
    </xf>
    <xf numFmtId="164" fontId="5" fillId="13" borderId="0" applyFont="true" applyBorder="false" applyAlignment="true" applyProtection="false">
      <alignment horizontal="general" vertical="top" textRotation="0" wrapText="true" indent="0" shrinkToFit="false"/>
    </xf>
    <xf numFmtId="164" fontId="5" fillId="13" borderId="0" applyFont="true" applyBorder="false" applyAlignment="true" applyProtection="false">
      <alignment horizontal="general" vertical="top" textRotation="0" wrapText="true" indent="0" shrinkToFit="false"/>
    </xf>
    <xf numFmtId="164" fontId="5" fillId="14" borderId="0" applyFont="true" applyBorder="false" applyAlignment="true" applyProtection="false">
      <alignment horizontal="general" vertical="top" textRotation="0" wrapText="true" indent="0" shrinkToFit="false"/>
    </xf>
    <xf numFmtId="164" fontId="5" fillId="14" borderId="0" applyFont="true" applyBorder="false" applyAlignment="true" applyProtection="false">
      <alignment horizontal="general" vertical="top" textRotation="0" wrapText="true" indent="0" shrinkToFit="false"/>
    </xf>
    <xf numFmtId="164" fontId="5" fillId="14" borderId="0" applyFont="true" applyBorder="false" applyAlignment="true" applyProtection="false">
      <alignment horizontal="general" vertical="top" textRotation="0" wrapText="true" indent="0" shrinkToFit="false"/>
    </xf>
    <xf numFmtId="164" fontId="5" fillId="14" borderId="0" applyFont="true" applyBorder="false" applyAlignment="true" applyProtection="false">
      <alignment horizontal="general" vertical="top" textRotation="0" wrapText="true" indent="0" shrinkToFit="false"/>
    </xf>
    <xf numFmtId="164" fontId="5" fillId="14" borderId="0" applyFont="true" applyBorder="false" applyAlignment="true" applyProtection="false">
      <alignment horizontal="general" vertical="top" textRotation="0" wrapText="true" indent="0" shrinkToFit="false"/>
    </xf>
    <xf numFmtId="164" fontId="5" fillId="14" borderId="0" applyFont="true" applyBorder="false" applyAlignment="true" applyProtection="false">
      <alignment horizontal="general" vertical="top" textRotation="0" wrapText="true" indent="0" shrinkToFit="false"/>
    </xf>
    <xf numFmtId="164" fontId="5" fillId="14" borderId="0" applyFont="true" applyBorder="false" applyAlignment="true" applyProtection="false">
      <alignment horizontal="general" vertical="top" textRotation="0" wrapText="true" indent="0" shrinkToFit="false"/>
    </xf>
    <xf numFmtId="164" fontId="5" fillId="14" borderId="0" applyFont="true" applyBorder="false" applyAlignment="true" applyProtection="false">
      <alignment horizontal="general" vertical="top" textRotation="0" wrapText="true" indent="0" shrinkToFit="false"/>
    </xf>
    <xf numFmtId="164" fontId="5" fillId="14" borderId="0" applyFont="true" applyBorder="false" applyAlignment="true" applyProtection="false">
      <alignment horizontal="general" vertical="top" textRotation="0" wrapText="true" indent="0" shrinkToFit="false"/>
    </xf>
    <xf numFmtId="164" fontId="5" fillId="14" borderId="0" applyFont="true" applyBorder="false" applyAlignment="true" applyProtection="false">
      <alignment horizontal="general" vertical="top" textRotation="0" wrapText="true" indent="0" shrinkToFit="false"/>
    </xf>
    <xf numFmtId="164" fontId="5" fillId="14" borderId="0" applyFont="true" applyBorder="false" applyAlignment="true" applyProtection="false">
      <alignment horizontal="general" vertical="top" textRotation="0" wrapText="true" indent="0" shrinkToFit="false"/>
    </xf>
    <xf numFmtId="164" fontId="5" fillId="14" borderId="0" applyFont="true" applyBorder="false" applyAlignment="true" applyProtection="false">
      <alignment horizontal="general" vertical="top" textRotation="0" wrapText="true" indent="0" shrinkToFit="false"/>
    </xf>
    <xf numFmtId="164" fontId="5" fillId="14" borderId="0" applyFont="true" applyBorder="false" applyAlignment="true" applyProtection="false">
      <alignment horizontal="general" vertical="top" textRotation="0" wrapText="true" indent="0" shrinkToFit="false"/>
    </xf>
    <xf numFmtId="164" fontId="5" fillId="14" borderId="0" applyFont="true" applyBorder="false" applyAlignment="true" applyProtection="false">
      <alignment horizontal="general" vertical="top" textRotation="0" wrapText="true" indent="0" shrinkToFit="false"/>
    </xf>
    <xf numFmtId="164" fontId="5" fillId="19" borderId="0" applyFont="true" applyBorder="false" applyAlignment="true" applyProtection="false">
      <alignment horizontal="general" vertical="top" textRotation="0" wrapText="true" indent="0" shrinkToFit="false"/>
    </xf>
    <xf numFmtId="164" fontId="5" fillId="19" borderId="0" applyFont="true" applyBorder="false" applyAlignment="true" applyProtection="false">
      <alignment horizontal="general" vertical="top" textRotation="0" wrapText="true" indent="0" shrinkToFit="false"/>
    </xf>
    <xf numFmtId="164" fontId="5" fillId="19" borderId="0" applyFont="true" applyBorder="false" applyAlignment="true" applyProtection="false">
      <alignment horizontal="general" vertical="top" textRotation="0" wrapText="true" indent="0" shrinkToFit="false"/>
    </xf>
    <xf numFmtId="164" fontId="5" fillId="19" borderId="0" applyFont="true" applyBorder="false" applyAlignment="true" applyProtection="false">
      <alignment horizontal="general" vertical="top" textRotation="0" wrapText="true" indent="0" shrinkToFit="false"/>
    </xf>
    <xf numFmtId="164" fontId="5" fillId="19" borderId="0" applyFont="true" applyBorder="false" applyAlignment="true" applyProtection="false">
      <alignment horizontal="general" vertical="top" textRotation="0" wrapText="true" indent="0" shrinkToFit="false"/>
    </xf>
    <xf numFmtId="164" fontId="5" fillId="19" borderId="0" applyFont="true" applyBorder="false" applyAlignment="true" applyProtection="false">
      <alignment horizontal="general" vertical="top" textRotation="0" wrapText="true" indent="0" shrinkToFit="false"/>
    </xf>
    <xf numFmtId="164" fontId="5" fillId="19" borderId="0" applyFont="true" applyBorder="false" applyAlignment="true" applyProtection="false">
      <alignment horizontal="general" vertical="top" textRotation="0" wrapText="true" indent="0" shrinkToFit="false"/>
    </xf>
    <xf numFmtId="164" fontId="5" fillId="19" borderId="0" applyFont="true" applyBorder="false" applyAlignment="true" applyProtection="false">
      <alignment horizontal="general" vertical="top" textRotation="0" wrapText="true" indent="0" shrinkToFit="false"/>
    </xf>
    <xf numFmtId="164" fontId="5" fillId="19" borderId="0" applyFont="true" applyBorder="false" applyAlignment="true" applyProtection="false">
      <alignment horizontal="general" vertical="top" textRotation="0" wrapText="true" indent="0" shrinkToFit="false"/>
    </xf>
    <xf numFmtId="164" fontId="5" fillId="19" borderId="0" applyFont="true" applyBorder="false" applyAlignment="true" applyProtection="false">
      <alignment horizontal="general" vertical="top" textRotation="0" wrapText="true" indent="0" shrinkToFit="false"/>
    </xf>
    <xf numFmtId="164" fontId="5" fillId="19" borderId="0" applyFont="true" applyBorder="false" applyAlignment="true" applyProtection="false">
      <alignment horizontal="general" vertical="top" textRotation="0" wrapText="true" indent="0" shrinkToFit="false"/>
    </xf>
    <xf numFmtId="164" fontId="5" fillId="19" borderId="0" applyFont="true" applyBorder="false" applyAlignment="true" applyProtection="false">
      <alignment horizontal="general" vertical="top" textRotation="0" wrapText="true" indent="0" shrinkToFit="false"/>
    </xf>
    <xf numFmtId="164" fontId="5" fillId="19" borderId="0" applyFont="true" applyBorder="false" applyAlignment="true" applyProtection="false">
      <alignment horizontal="general" vertical="top" textRotation="0" wrapText="true" indent="0" shrinkToFit="false"/>
    </xf>
    <xf numFmtId="164" fontId="5" fillId="19" borderId="0" applyFont="true" applyBorder="false" applyAlignment="true" applyProtection="false">
      <alignment horizontal="general" vertical="top" textRotation="0" wrapText="true" indent="0" shrinkToFit="false"/>
    </xf>
    <xf numFmtId="164" fontId="10" fillId="7" borderId="2" applyFont="true" applyBorder="true" applyAlignment="true" applyProtection="false">
      <alignment horizontal="general" vertical="top" textRotation="0" wrapText="true" indent="0" shrinkToFit="false"/>
    </xf>
    <xf numFmtId="164" fontId="10" fillId="7" borderId="2" applyFont="true" applyBorder="true" applyAlignment="true" applyProtection="false">
      <alignment horizontal="general" vertical="top" textRotation="0" wrapText="true" indent="0" shrinkToFit="false"/>
    </xf>
    <xf numFmtId="164" fontId="10" fillId="7" borderId="2" applyFont="true" applyBorder="true" applyAlignment="true" applyProtection="false">
      <alignment horizontal="general" vertical="top" textRotation="0" wrapText="true" indent="0" shrinkToFit="false"/>
    </xf>
    <xf numFmtId="164" fontId="10" fillId="7" borderId="2" applyFont="true" applyBorder="true" applyAlignment="true" applyProtection="false">
      <alignment horizontal="general" vertical="top" textRotation="0" wrapText="true" indent="0" shrinkToFit="false"/>
    </xf>
    <xf numFmtId="164" fontId="10" fillId="7" borderId="2" applyFont="true" applyBorder="true" applyAlignment="true" applyProtection="false">
      <alignment horizontal="general" vertical="top" textRotation="0" wrapText="true" indent="0" shrinkToFit="false"/>
    </xf>
    <xf numFmtId="164" fontId="10" fillId="7" borderId="2" applyFont="true" applyBorder="true" applyAlignment="true" applyProtection="false">
      <alignment horizontal="general" vertical="top" textRotation="0" wrapText="true" indent="0" shrinkToFit="false"/>
    </xf>
    <xf numFmtId="164" fontId="10" fillId="7" borderId="2" applyFont="true" applyBorder="true" applyAlignment="true" applyProtection="false">
      <alignment horizontal="general" vertical="top" textRotation="0" wrapText="true" indent="0" shrinkToFit="false"/>
    </xf>
    <xf numFmtId="164" fontId="10" fillId="7" borderId="2" applyFont="true" applyBorder="true" applyAlignment="true" applyProtection="false">
      <alignment horizontal="general" vertical="top" textRotation="0" wrapText="true" indent="0" shrinkToFit="false"/>
    </xf>
    <xf numFmtId="164" fontId="10" fillId="7" borderId="2" applyFont="true" applyBorder="true" applyAlignment="true" applyProtection="false">
      <alignment horizontal="general" vertical="top" textRotation="0" wrapText="true" indent="0" shrinkToFit="false"/>
    </xf>
    <xf numFmtId="164" fontId="10" fillId="7" borderId="2" applyFont="true" applyBorder="true" applyAlignment="true" applyProtection="false">
      <alignment horizontal="general" vertical="top" textRotation="0" wrapText="true" indent="0" shrinkToFit="false"/>
    </xf>
    <xf numFmtId="164" fontId="10" fillId="7" borderId="2" applyFont="true" applyBorder="true" applyAlignment="true" applyProtection="false">
      <alignment horizontal="general" vertical="top" textRotation="0" wrapText="true" indent="0" shrinkToFit="false"/>
    </xf>
    <xf numFmtId="164" fontId="10" fillId="7" borderId="2" applyFont="true" applyBorder="true" applyAlignment="true" applyProtection="false">
      <alignment horizontal="general" vertical="top" textRotation="0" wrapText="true" indent="0" shrinkToFit="false"/>
    </xf>
    <xf numFmtId="164" fontId="10" fillId="7" borderId="2" applyFont="true" applyBorder="true" applyAlignment="true" applyProtection="false">
      <alignment horizontal="general" vertical="top" textRotation="0" wrapText="true" indent="0" shrinkToFit="false"/>
    </xf>
    <xf numFmtId="164" fontId="10" fillId="7" borderId="2" applyFont="true" applyBorder="true" applyAlignment="true" applyProtection="false">
      <alignment horizontal="general" vertical="top" textRotation="0" wrapText="true" indent="0" shrinkToFit="false"/>
    </xf>
    <xf numFmtId="164" fontId="11" fillId="20" borderId="3" applyFont="true" applyBorder="true" applyAlignment="true" applyProtection="false">
      <alignment horizontal="general" vertical="top" textRotation="0" wrapText="true" indent="0" shrinkToFit="false"/>
    </xf>
    <xf numFmtId="164" fontId="11" fillId="20" borderId="3" applyFont="true" applyBorder="true" applyAlignment="true" applyProtection="false">
      <alignment horizontal="general" vertical="top" textRotation="0" wrapText="true" indent="0" shrinkToFit="false"/>
    </xf>
    <xf numFmtId="164" fontId="11" fillId="20" borderId="3" applyFont="true" applyBorder="true" applyAlignment="true" applyProtection="false">
      <alignment horizontal="general" vertical="top" textRotation="0" wrapText="true" indent="0" shrinkToFit="false"/>
    </xf>
    <xf numFmtId="164" fontId="11" fillId="20" borderId="3" applyFont="true" applyBorder="true" applyAlignment="true" applyProtection="false">
      <alignment horizontal="general" vertical="top" textRotation="0" wrapText="true" indent="0" shrinkToFit="false"/>
    </xf>
    <xf numFmtId="164" fontId="11" fillId="20" borderId="3" applyFont="true" applyBorder="true" applyAlignment="true" applyProtection="false">
      <alignment horizontal="general" vertical="top" textRotation="0" wrapText="true" indent="0" shrinkToFit="false"/>
    </xf>
    <xf numFmtId="164" fontId="11" fillId="20" borderId="3" applyFont="true" applyBorder="true" applyAlignment="true" applyProtection="false">
      <alignment horizontal="general" vertical="top" textRotation="0" wrapText="true" indent="0" shrinkToFit="false"/>
    </xf>
    <xf numFmtId="164" fontId="11" fillId="20" borderId="3" applyFont="true" applyBorder="true" applyAlignment="true" applyProtection="false">
      <alignment horizontal="general" vertical="top" textRotation="0" wrapText="true" indent="0" shrinkToFit="false"/>
    </xf>
    <xf numFmtId="164" fontId="11" fillId="20" borderId="3" applyFont="true" applyBorder="true" applyAlignment="true" applyProtection="false">
      <alignment horizontal="general" vertical="top" textRotation="0" wrapText="true" indent="0" shrinkToFit="false"/>
    </xf>
    <xf numFmtId="164" fontId="11" fillId="20" borderId="3" applyFont="true" applyBorder="true" applyAlignment="true" applyProtection="false">
      <alignment horizontal="general" vertical="top" textRotation="0" wrapText="true" indent="0" shrinkToFit="false"/>
    </xf>
    <xf numFmtId="164" fontId="11" fillId="20" borderId="3" applyFont="true" applyBorder="true" applyAlignment="true" applyProtection="false">
      <alignment horizontal="general" vertical="top" textRotation="0" wrapText="true" indent="0" shrinkToFit="false"/>
    </xf>
    <xf numFmtId="164" fontId="11" fillId="20" borderId="3" applyFont="true" applyBorder="true" applyAlignment="true" applyProtection="false">
      <alignment horizontal="general" vertical="top" textRotation="0" wrapText="true" indent="0" shrinkToFit="false"/>
    </xf>
    <xf numFmtId="164" fontId="11" fillId="20" borderId="3" applyFont="true" applyBorder="true" applyAlignment="true" applyProtection="false">
      <alignment horizontal="general" vertical="top" textRotation="0" wrapText="true" indent="0" shrinkToFit="false"/>
    </xf>
    <xf numFmtId="164" fontId="11" fillId="20" borderId="3" applyFont="true" applyBorder="true" applyAlignment="true" applyProtection="false">
      <alignment horizontal="general" vertical="top" textRotation="0" wrapText="true" indent="0" shrinkToFit="false"/>
    </xf>
    <xf numFmtId="164" fontId="11" fillId="20" borderId="3" applyFont="true" applyBorder="true" applyAlignment="true" applyProtection="false">
      <alignment horizontal="general" vertical="top" textRotation="0" wrapText="true" indent="0" shrinkToFit="false"/>
    </xf>
    <xf numFmtId="164" fontId="12" fillId="20" borderId="2" applyFont="true" applyBorder="true" applyAlignment="true" applyProtection="false">
      <alignment horizontal="general" vertical="top" textRotation="0" wrapText="true" indent="0" shrinkToFit="false"/>
    </xf>
    <xf numFmtId="164" fontId="12" fillId="20" borderId="2" applyFont="true" applyBorder="true" applyAlignment="true" applyProtection="false">
      <alignment horizontal="general" vertical="top" textRotation="0" wrapText="true" indent="0" shrinkToFit="false"/>
    </xf>
    <xf numFmtId="164" fontId="12" fillId="20" borderId="2" applyFont="true" applyBorder="true" applyAlignment="true" applyProtection="false">
      <alignment horizontal="general" vertical="top" textRotation="0" wrapText="true" indent="0" shrinkToFit="false"/>
    </xf>
    <xf numFmtId="164" fontId="12" fillId="20" borderId="2" applyFont="true" applyBorder="true" applyAlignment="true" applyProtection="false">
      <alignment horizontal="general" vertical="top" textRotation="0" wrapText="true" indent="0" shrinkToFit="false"/>
    </xf>
    <xf numFmtId="164" fontId="12" fillId="20" borderId="2" applyFont="true" applyBorder="true" applyAlignment="true" applyProtection="false">
      <alignment horizontal="general" vertical="top" textRotation="0" wrapText="true" indent="0" shrinkToFit="false"/>
    </xf>
    <xf numFmtId="164" fontId="12" fillId="20" borderId="2" applyFont="true" applyBorder="true" applyAlignment="true" applyProtection="false">
      <alignment horizontal="general" vertical="top" textRotation="0" wrapText="true" indent="0" shrinkToFit="false"/>
    </xf>
    <xf numFmtId="164" fontId="12" fillId="20" borderId="2" applyFont="true" applyBorder="true" applyAlignment="true" applyProtection="false">
      <alignment horizontal="general" vertical="top" textRotation="0" wrapText="true" indent="0" shrinkToFit="false"/>
    </xf>
    <xf numFmtId="164" fontId="12" fillId="20" borderId="2" applyFont="true" applyBorder="true" applyAlignment="true" applyProtection="false">
      <alignment horizontal="general" vertical="top" textRotation="0" wrapText="true" indent="0" shrinkToFit="false"/>
    </xf>
    <xf numFmtId="164" fontId="12" fillId="20" borderId="2" applyFont="true" applyBorder="true" applyAlignment="true" applyProtection="false">
      <alignment horizontal="general" vertical="top" textRotation="0" wrapText="true" indent="0" shrinkToFit="false"/>
    </xf>
    <xf numFmtId="164" fontId="12" fillId="20" borderId="2" applyFont="true" applyBorder="true" applyAlignment="true" applyProtection="false">
      <alignment horizontal="general" vertical="top" textRotation="0" wrapText="true" indent="0" shrinkToFit="false"/>
    </xf>
    <xf numFmtId="164" fontId="12" fillId="20" borderId="2" applyFont="true" applyBorder="true" applyAlignment="true" applyProtection="false">
      <alignment horizontal="general" vertical="top" textRotation="0" wrapText="true" indent="0" shrinkToFit="false"/>
    </xf>
    <xf numFmtId="164" fontId="12" fillId="20" borderId="2" applyFont="true" applyBorder="true" applyAlignment="true" applyProtection="false">
      <alignment horizontal="general" vertical="top" textRotation="0" wrapText="true" indent="0" shrinkToFit="false"/>
    </xf>
    <xf numFmtId="164" fontId="12" fillId="20" borderId="2" applyFont="true" applyBorder="true" applyAlignment="true" applyProtection="false">
      <alignment horizontal="general" vertical="top" textRotation="0" wrapText="true" indent="0" shrinkToFit="false"/>
    </xf>
    <xf numFmtId="164" fontId="12" fillId="20" borderId="2" applyFont="true" applyBorder="true" applyAlignment="true" applyProtection="false">
      <alignment horizontal="general" vertical="top" textRotation="0" wrapText="true" indent="0" shrinkToFit="false"/>
    </xf>
    <xf numFmtId="164" fontId="13" fillId="0" borderId="4" applyFont="true" applyBorder="true" applyAlignment="true" applyProtection="false">
      <alignment horizontal="general" vertical="top" textRotation="0" wrapText="true" indent="0" shrinkToFit="false"/>
    </xf>
    <xf numFmtId="164" fontId="13" fillId="0" borderId="4" applyFont="true" applyBorder="true" applyAlignment="true" applyProtection="false">
      <alignment horizontal="general" vertical="top" textRotation="0" wrapText="true" indent="0" shrinkToFit="false"/>
    </xf>
    <xf numFmtId="164" fontId="13" fillId="0" borderId="4" applyFont="true" applyBorder="true" applyAlignment="true" applyProtection="false">
      <alignment horizontal="general" vertical="top" textRotation="0" wrapText="true" indent="0" shrinkToFit="false"/>
    </xf>
    <xf numFmtId="164" fontId="13" fillId="0" borderId="4" applyFont="true" applyBorder="true" applyAlignment="true" applyProtection="false">
      <alignment horizontal="general" vertical="top" textRotation="0" wrapText="true" indent="0" shrinkToFit="false"/>
    </xf>
    <xf numFmtId="164" fontId="13" fillId="0" borderId="4" applyFont="true" applyBorder="true" applyAlignment="true" applyProtection="false">
      <alignment horizontal="general" vertical="top" textRotation="0" wrapText="true" indent="0" shrinkToFit="false"/>
    </xf>
    <xf numFmtId="164" fontId="13" fillId="0" borderId="4" applyFont="true" applyBorder="true" applyAlignment="true" applyProtection="false">
      <alignment horizontal="general" vertical="top" textRotation="0" wrapText="true" indent="0" shrinkToFit="false"/>
    </xf>
    <xf numFmtId="164" fontId="13" fillId="0" borderId="4" applyFont="true" applyBorder="true" applyAlignment="true" applyProtection="false">
      <alignment horizontal="general" vertical="top" textRotation="0" wrapText="true" indent="0" shrinkToFit="false"/>
    </xf>
    <xf numFmtId="164" fontId="13" fillId="0" borderId="4" applyFont="true" applyBorder="true" applyAlignment="true" applyProtection="false">
      <alignment horizontal="general" vertical="top" textRotation="0" wrapText="true" indent="0" shrinkToFit="false"/>
    </xf>
    <xf numFmtId="164" fontId="13" fillId="0" borderId="4" applyFont="true" applyBorder="true" applyAlignment="true" applyProtection="false">
      <alignment horizontal="general" vertical="top" textRotation="0" wrapText="true" indent="0" shrinkToFit="false"/>
    </xf>
    <xf numFmtId="164" fontId="13" fillId="0" borderId="4" applyFont="true" applyBorder="true" applyAlignment="true" applyProtection="false">
      <alignment horizontal="general" vertical="top" textRotation="0" wrapText="true" indent="0" shrinkToFit="false"/>
    </xf>
    <xf numFmtId="164" fontId="13" fillId="0" borderId="4" applyFont="true" applyBorder="true" applyAlignment="true" applyProtection="false">
      <alignment horizontal="general" vertical="top" textRotation="0" wrapText="true" indent="0" shrinkToFit="false"/>
    </xf>
    <xf numFmtId="164" fontId="13" fillId="0" borderId="4" applyFont="true" applyBorder="true" applyAlignment="true" applyProtection="false">
      <alignment horizontal="general" vertical="top" textRotation="0" wrapText="true" indent="0" shrinkToFit="false"/>
    </xf>
    <xf numFmtId="164" fontId="13" fillId="0" borderId="4" applyFont="true" applyBorder="true" applyAlignment="true" applyProtection="false">
      <alignment horizontal="general" vertical="top" textRotation="0" wrapText="true" indent="0" shrinkToFit="false"/>
    </xf>
    <xf numFmtId="164" fontId="13" fillId="0" borderId="4" applyFont="true" applyBorder="true" applyAlignment="true" applyProtection="false">
      <alignment horizontal="general" vertical="top" textRotation="0" wrapText="true" indent="0" shrinkToFit="false"/>
    </xf>
    <xf numFmtId="164" fontId="14" fillId="0" borderId="5" applyFont="true" applyBorder="true" applyAlignment="true" applyProtection="false">
      <alignment horizontal="general" vertical="top" textRotation="0" wrapText="true" indent="0" shrinkToFit="false"/>
    </xf>
    <xf numFmtId="164" fontId="14" fillId="0" borderId="5" applyFont="true" applyBorder="true" applyAlignment="true" applyProtection="false">
      <alignment horizontal="general" vertical="top" textRotation="0" wrapText="true" indent="0" shrinkToFit="false"/>
    </xf>
    <xf numFmtId="164" fontId="14" fillId="0" borderId="5" applyFont="true" applyBorder="true" applyAlignment="true" applyProtection="false">
      <alignment horizontal="general" vertical="top" textRotation="0" wrapText="true" indent="0" shrinkToFit="false"/>
    </xf>
    <xf numFmtId="164" fontId="14" fillId="0" borderId="5" applyFont="true" applyBorder="true" applyAlignment="true" applyProtection="false">
      <alignment horizontal="general" vertical="top" textRotation="0" wrapText="true" indent="0" shrinkToFit="false"/>
    </xf>
    <xf numFmtId="164" fontId="14" fillId="0" borderId="5" applyFont="true" applyBorder="true" applyAlignment="true" applyProtection="false">
      <alignment horizontal="general" vertical="top" textRotation="0" wrapText="true" indent="0" shrinkToFit="false"/>
    </xf>
    <xf numFmtId="164" fontId="14" fillId="0" borderId="5" applyFont="true" applyBorder="true" applyAlignment="true" applyProtection="false">
      <alignment horizontal="general" vertical="top" textRotation="0" wrapText="true" indent="0" shrinkToFit="false"/>
    </xf>
    <xf numFmtId="164" fontId="14" fillId="0" borderId="5" applyFont="true" applyBorder="true" applyAlignment="true" applyProtection="false">
      <alignment horizontal="general" vertical="top" textRotation="0" wrapText="true" indent="0" shrinkToFit="false"/>
    </xf>
    <xf numFmtId="164" fontId="14" fillId="0" borderId="5" applyFont="true" applyBorder="true" applyAlignment="true" applyProtection="false">
      <alignment horizontal="general" vertical="top" textRotation="0" wrapText="true" indent="0" shrinkToFit="false"/>
    </xf>
    <xf numFmtId="164" fontId="14" fillId="0" borderId="5" applyFont="true" applyBorder="true" applyAlignment="true" applyProtection="false">
      <alignment horizontal="general" vertical="top" textRotation="0" wrapText="true" indent="0" shrinkToFit="false"/>
    </xf>
    <xf numFmtId="164" fontId="14" fillId="0" borderId="5" applyFont="true" applyBorder="true" applyAlignment="true" applyProtection="false">
      <alignment horizontal="general" vertical="top" textRotation="0" wrapText="true" indent="0" shrinkToFit="false"/>
    </xf>
    <xf numFmtId="164" fontId="14" fillId="0" borderId="5" applyFont="true" applyBorder="true" applyAlignment="true" applyProtection="false">
      <alignment horizontal="general" vertical="top" textRotation="0" wrapText="true" indent="0" shrinkToFit="false"/>
    </xf>
    <xf numFmtId="164" fontId="14" fillId="0" borderId="5" applyFont="true" applyBorder="true" applyAlignment="true" applyProtection="false">
      <alignment horizontal="general" vertical="top" textRotation="0" wrapText="true" indent="0" shrinkToFit="false"/>
    </xf>
    <xf numFmtId="164" fontId="14" fillId="0" borderId="5" applyFont="true" applyBorder="true" applyAlignment="true" applyProtection="false">
      <alignment horizontal="general" vertical="top" textRotation="0" wrapText="true" indent="0" shrinkToFit="false"/>
    </xf>
    <xf numFmtId="164" fontId="14" fillId="0" borderId="5" applyFont="true" applyBorder="true" applyAlignment="true" applyProtection="false">
      <alignment horizontal="general" vertical="top" textRotation="0" wrapText="true" indent="0" shrinkToFit="false"/>
    </xf>
    <xf numFmtId="164" fontId="15" fillId="0" borderId="6" applyFont="true" applyBorder="true" applyAlignment="true" applyProtection="false">
      <alignment horizontal="general" vertical="top" textRotation="0" wrapText="true" indent="0" shrinkToFit="false"/>
    </xf>
    <xf numFmtId="164" fontId="15" fillId="0" borderId="6" applyFont="true" applyBorder="true" applyAlignment="true" applyProtection="false">
      <alignment horizontal="general" vertical="top" textRotation="0" wrapText="true" indent="0" shrinkToFit="false"/>
    </xf>
    <xf numFmtId="164" fontId="15" fillId="0" borderId="6" applyFont="true" applyBorder="true" applyAlignment="true" applyProtection="false">
      <alignment horizontal="general" vertical="top" textRotation="0" wrapText="true" indent="0" shrinkToFit="false"/>
    </xf>
    <xf numFmtId="164" fontId="15" fillId="0" borderId="6" applyFont="true" applyBorder="true" applyAlignment="true" applyProtection="false">
      <alignment horizontal="general" vertical="top" textRotation="0" wrapText="true" indent="0" shrinkToFit="false"/>
    </xf>
    <xf numFmtId="164" fontId="15" fillId="0" borderId="6" applyFont="true" applyBorder="true" applyAlignment="true" applyProtection="false">
      <alignment horizontal="general" vertical="top" textRotation="0" wrapText="true" indent="0" shrinkToFit="false"/>
    </xf>
    <xf numFmtId="164" fontId="15" fillId="0" borderId="6" applyFont="true" applyBorder="true" applyAlignment="true" applyProtection="false">
      <alignment horizontal="general" vertical="top" textRotation="0" wrapText="true" indent="0" shrinkToFit="false"/>
    </xf>
    <xf numFmtId="164" fontId="15" fillId="0" borderId="6" applyFont="true" applyBorder="true" applyAlignment="true" applyProtection="false">
      <alignment horizontal="general" vertical="top" textRotation="0" wrapText="true" indent="0" shrinkToFit="false"/>
    </xf>
    <xf numFmtId="164" fontId="15" fillId="0" borderId="6" applyFont="true" applyBorder="true" applyAlignment="true" applyProtection="false">
      <alignment horizontal="general" vertical="top" textRotation="0" wrapText="true" indent="0" shrinkToFit="false"/>
    </xf>
    <xf numFmtId="164" fontId="15" fillId="0" borderId="6" applyFont="true" applyBorder="true" applyAlignment="true" applyProtection="false">
      <alignment horizontal="general" vertical="top" textRotation="0" wrapText="true" indent="0" shrinkToFit="false"/>
    </xf>
    <xf numFmtId="164" fontId="15" fillId="0" borderId="6" applyFont="true" applyBorder="true" applyAlignment="true" applyProtection="false">
      <alignment horizontal="general" vertical="top" textRotation="0" wrapText="true" indent="0" shrinkToFit="false"/>
    </xf>
    <xf numFmtId="164" fontId="15" fillId="0" borderId="6" applyFont="true" applyBorder="true" applyAlignment="true" applyProtection="false">
      <alignment horizontal="general" vertical="top" textRotation="0" wrapText="true" indent="0" shrinkToFit="false"/>
    </xf>
    <xf numFmtId="164" fontId="15" fillId="0" borderId="6" applyFont="true" applyBorder="true" applyAlignment="true" applyProtection="false">
      <alignment horizontal="general" vertical="top" textRotation="0" wrapText="true" indent="0" shrinkToFit="false"/>
    </xf>
    <xf numFmtId="164" fontId="15" fillId="0" borderId="6" applyFont="true" applyBorder="true" applyAlignment="true" applyProtection="false">
      <alignment horizontal="general" vertical="top" textRotation="0" wrapText="true" indent="0" shrinkToFit="false"/>
    </xf>
    <xf numFmtId="164" fontId="15" fillId="0" borderId="6" applyFont="true" applyBorder="true" applyAlignment="true" applyProtection="false">
      <alignment horizontal="general" vertical="top" textRotation="0" wrapText="true" indent="0" shrinkToFit="false"/>
    </xf>
    <xf numFmtId="164" fontId="15" fillId="0" borderId="0" applyFont="true" applyBorder="false" applyAlignment="true" applyProtection="false">
      <alignment horizontal="general" vertical="top" textRotation="0" wrapText="true" indent="0" shrinkToFit="false"/>
    </xf>
    <xf numFmtId="164" fontId="15" fillId="0" borderId="0" applyFont="true" applyBorder="false" applyAlignment="true" applyProtection="false">
      <alignment horizontal="general" vertical="top" textRotation="0" wrapText="true" indent="0" shrinkToFit="false"/>
    </xf>
    <xf numFmtId="164" fontId="15" fillId="0" borderId="0" applyFont="true" applyBorder="false" applyAlignment="true" applyProtection="false">
      <alignment horizontal="general" vertical="top" textRotation="0" wrapText="true" indent="0" shrinkToFit="false"/>
    </xf>
    <xf numFmtId="164" fontId="15" fillId="0" borderId="0" applyFont="true" applyBorder="false" applyAlignment="true" applyProtection="false">
      <alignment horizontal="general" vertical="top" textRotation="0" wrapText="true" indent="0" shrinkToFit="false"/>
    </xf>
    <xf numFmtId="164" fontId="15" fillId="0" borderId="0" applyFont="true" applyBorder="false" applyAlignment="true" applyProtection="false">
      <alignment horizontal="general" vertical="top" textRotation="0" wrapText="true" indent="0" shrinkToFit="false"/>
    </xf>
    <xf numFmtId="164" fontId="15" fillId="0" borderId="0" applyFont="true" applyBorder="false" applyAlignment="true" applyProtection="false">
      <alignment horizontal="general" vertical="top" textRotation="0" wrapText="true" indent="0" shrinkToFit="false"/>
    </xf>
    <xf numFmtId="164" fontId="15" fillId="0" borderId="0" applyFont="true" applyBorder="false" applyAlignment="true" applyProtection="false">
      <alignment horizontal="general" vertical="top" textRotation="0" wrapText="true" indent="0" shrinkToFit="false"/>
    </xf>
    <xf numFmtId="164" fontId="15" fillId="0" borderId="0" applyFont="true" applyBorder="false" applyAlignment="true" applyProtection="false">
      <alignment horizontal="general" vertical="top" textRotation="0" wrapText="true" indent="0" shrinkToFit="false"/>
    </xf>
    <xf numFmtId="164" fontId="15" fillId="0" borderId="0" applyFont="true" applyBorder="false" applyAlignment="true" applyProtection="false">
      <alignment horizontal="general" vertical="top" textRotation="0" wrapText="true" indent="0" shrinkToFit="false"/>
    </xf>
    <xf numFmtId="164" fontId="15" fillId="0" borderId="0" applyFont="true" applyBorder="false" applyAlignment="true" applyProtection="false">
      <alignment horizontal="general" vertical="top" textRotation="0" wrapText="true" indent="0" shrinkToFit="false"/>
    </xf>
    <xf numFmtId="164" fontId="15" fillId="0" borderId="0" applyFont="true" applyBorder="false" applyAlignment="true" applyProtection="false">
      <alignment horizontal="general" vertical="top" textRotation="0" wrapText="true" indent="0" shrinkToFit="false"/>
    </xf>
    <xf numFmtId="164" fontId="15" fillId="0" borderId="0" applyFont="true" applyBorder="false" applyAlignment="true" applyProtection="false">
      <alignment horizontal="general" vertical="top" textRotation="0" wrapText="true" indent="0" shrinkToFit="false"/>
    </xf>
    <xf numFmtId="164" fontId="15" fillId="0" borderId="0" applyFont="true" applyBorder="false" applyAlignment="true" applyProtection="false">
      <alignment horizontal="general" vertical="top" textRotation="0" wrapText="true" indent="0" shrinkToFit="false"/>
    </xf>
    <xf numFmtId="164" fontId="15" fillId="0" borderId="0" applyFont="true" applyBorder="false" applyAlignment="true" applyProtection="false">
      <alignment horizontal="general" vertical="top" textRotation="0" wrapText="true" indent="0" shrinkToFit="false"/>
    </xf>
    <xf numFmtId="164" fontId="16" fillId="0" borderId="7" applyFont="true" applyBorder="true" applyAlignment="true" applyProtection="false">
      <alignment horizontal="general" vertical="top" textRotation="0" wrapText="true" indent="0" shrinkToFit="false"/>
    </xf>
    <xf numFmtId="164" fontId="16" fillId="0" borderId="7" applyFont="true" applyBorder="true" applyAlignment="true" applyProtection="false">
      <alignment horizontal="general" vertical="top" textRotation="0" wrapText="true" indent="0" shrinkToFit="false"/>
    </xf>
    <xf numFmtId="164" fontId="16" fillId="0" borderId="7" applyFont="true" applyBorder="true" applyAlignment="true" applyProtection="false">
      <alignment horizontal="general" vertical="top" textRotation="0" wrapText="true" indent="0" shrinkToFit="false"/>
    </xf>
    <xf numFmtId="164" fontId="16" fillId="0" borderId="7" applyFont="true" applyBorder="true" applyAlignment="true" applyProtection="false">
      <alignment horizontal="general" vertical="top" textRotation="0" wrapText="true" indent="0" shrinkToFit="false"/>
    </xf>
    <xf numFmtId="164" fontId="16" fillId="0" borderId="7" applyFont="true" applyBorder="true" applyAlignment="true" applyProtection="false">
      <alignment horizontal="general" vertical="top" textRotation="0" wrapText="true" indent="0" shrinkToFit="false"/>
    </xf>
    <xf numFmtId="164" fontId="16" fillId="0" borderId="7" applyFont="true" applyBorder="true" applyAlignment="true" applyProtection="false">
      <alignment horizontal="general" vertical="top" textRotation="0" wrapText="true" indent="0" shrinkToFit="false"/>
    </xf>
    <xf numFmtId="164" fontId="16" fillId="0" borderId="7" applyFont="true" applyBorder="true" applyAlignment="true" applyProtection="false">
      <alignment horizontal="general" vertical="top" textRotation="0" wrapText="true" indent="0" shrinkToFit="false"/>
    </xf>
    <xf numFmtId="164" fontId="16" fillId="0" borderId="7" applyFont="true" applyBorder="true" applyAlignment="true" applyProtection="false">
      <alignment horizontal="general" vertical="top" textRotation="0" wrapText="true" indent="0" shrinkToFit="false"/>
    </xf>
    <xf numFmtId="164" fontId="16" fillId="0" borderId="7" applyFont="true" applyBorder="true" applyAlignment="true" applyProtection="false">
      <alignment horizontal="general" vertical="top" textRotation="0" wrapText="true" indent="0" shrinkToFit="false"/>
    </xf>
    <xf numFmtId="164" fontId="16" fillId="0" borderId="7" applyFont="true" applyBorder="true" applyAlignment="true" applyProtection="false">
      <alignment horizontal="general" vertical="top" textRotation="0" wrapText="true" indent="0" shrinkToFit="false"/>
    </xf>
    <xf numFmtId="164" fontId="16" fillId="0" borderId="7" applyFont="true" applyBorder="true" applyAlignment="true" applyProtection="false">
      <alignment horizontal="general" vertical="top" textRotation="0" wrapText="true" indent="0" shrinkToFit="false"/>
    </xf>
    <xf numFmtId="164" fontId="16" fillId="0" borderId="7" applyFont="true" applyBorder="true" applyAlignment="true" applyProtection="false">
      <alignment horizontal="general" vertical="top" textRotation="0" wrapText="true" indent="0" shrinkToFit="false"/>
    </xf>
    <xf numFmtId="164" fontId="16" fillId="0" borderId="7" applyFont="true" applyBorder="true" applyAlignment="true" applyProtection="false">
      <alignment horizontal="general" vertical="top" textRotation="0" wrapText="true" indent="0" shrinkToFit="false"/>
    </xf>
    <xf numFmtId="164" fontId="16" fillId="0" borderId="7" applyFont="true" applyBorder="true" applyAlignment="true" applyProtection="false">
      <alignment horizontal="general" vertical="top" textRotation="0" wrapText="true" indent="0" shrinkToFit="false"/>
    </xf>
    <xf numFmtId="164" fontId="17" fillId="21" borderId="8" applyFont="true" applyBorder="true" applyAlignment="true" applyProtection="false">
      <alignment horizontal="general" vertical="top" textRotation="0" wrapText="true" indent="0" shrinkToFit="false"/>
    </xf>
    <xf numFmtId="164" fontId="17" fillId="21" borderId="8" applyFont="true" applyBorder="true" applyAlignment="true" applyProtection="false">
      <alignment horizontal="general" vertical="top" textRotation="0" wrapText="true" indent="0" shrinkToFit="false"/>
    </xf>
    <xf numFmtId="164" fontId="17" fillId="21" borderId="8" applyFont="true" applyBorder="true" applyAlignment="true" applyProtection="false">
      <alignment horizontal="general" vertical="top" textRotation="0" wrapText="true" indent="0" shrinkToFit="false"/>
    </xf>
    <xf numFmtId="164" fontId="17" fillId="21" borderId="8" applyFont="true" applyBorder="true" applyAlignment="true" applyProtection="false">
      <alignment horizontal="general" vertical="top" textRotation="0" wrapText="true" indent="0" shrinkToFit="false"/>
    </xf>
    <xf numFmtId="164" fontId="17" fillId="21" borderId="8" applyFont="true" applyBorder="true" applyAlignment="true" applyProtection="false">
      <alignment horizontal="general" vertical="top" textRotation="0" wrapText="true" indent="0" shrinkToFit="false"/>
    </xf>
    <xf numFmtId="164" fontId="17" fillId="21" borderId="8" applyFont="true" applyBorder="true" applyAlignment="true" applyProtection="false">
      <alignment horizontal="general" vertical="top" textRotation="0" wrapText="true" indent="0" shrinkToFit="false"/>
    </xf>
    <xf numFmtId="164" fontId="17" fillId="21" borderId="8" applyFont="true" applyBorder="true" applyAlignment="true" applyProtection="false">
      <alignment horizontal="general" vertical="top" textRotation="0" wrapText="true" indent="0" shrinkToFit="false"/>
    </xf>
    <xf numFmtId="164" fontId="17" fillId="21" borderId="8" applyFont="true" applyBorder="true" applyAlignment="true" applyProtection="false">
      <alignment horizontal="general" vertical="top" textRotation="0" wrapText="true" indent="0" shrinkToFit="false"/>
    </xf>
    <xf numFmtId="164" fontId="17" fillId="21" borderId="8" applyFont="true" applyBorder="true" applyAlignment="true" applyProtection="false">
      <alignment horizontal="general" vertical="top" textRotation="0" wrapText="true" indent="0" shrinkToFit="false"/>
    </xf>
    <xf numFmtId="164" fontId="17" fillId="21" borderId="8" applyFont="true" applyBorder="true" applyAlignment="true" applyProtection="false">
      <alignment horizontal="general" vertical="top" textRotation="0" wrapText="true" indent="0" shrinkToFit="false"/>
    </xf>
    <xf numFmtId="164" fontId="17" fillId="21" borderId="8" applyFont="true" applyBorder="true" applyAlignment="true" applyProtection="false">
      <alignment horizontal="general" vertical="top" textRotation="0" wrapText="true" indent="0" shrinkToFit="false"/>
    </xf>
    <xf numFmtId="164" fontId="17" fillId="21" borderId="8" applyFont="true" applyBorder="true" applyAlignment="true" applyProtection="false">
      <alignment horizontal="general" vertical="top" textRotation="0" wrapText="true" indent="0" shrinkToFit="false"/>
    </xf>
    <xf numFmtId="164" fontId="17" fillId="21" borderId="8" applyFont="true" applyBorder="true" applyAlignment="true" applyProtection="false">
      <alignment horizontal="general" vertical="top" textRotation="0" wrapText="true" indent="0" shrinkToFit="false"/>
    </xf>
    <xf numFmtId="164" fontId="17" fillId="21" borderId="8" applyFont="true" applyBorder="true" applyAlignment="true" applyProtection="false">
      <alignment horizontal="general" vertical="top" textRotation="0" wrapText="true" indent="0" shrinkToFit="false"/>
    </xf>
    <xf numFmtId="164" fontId="18" fillId="0" borderId="0" applyFont="true" applyBorder="false" applyAlignment="true" applyProtection="false">
      <alignment horizontal="general" vertical="top" textRotation="0" wrapText="true" indent="0" shrinkToFit="false"/>
    </xf>
    <xf numFmtId="164" fontId="18" fillId="0" borderId="0" applyFont="true" applyBorder="false" applyAlignment="true" applyProtection="false">
      <alignment horizontal="general" vertical="top" textRotation="0" wrapText="true" indent="0" shrinkToFit="false"/>
    </xf>
    <xf numFmtId="164" fontId="18" fillId="0" borderId="0" applyFont="true" applyBorder="false" applyAlignment="true" applyProtection="false">
      <alignment horizontal="general" vertical="top" textRotation="0" wrapText="true" indent="0" shrinkToFit="false"/>
    </xf>
    <xf numFmtId="164" fontId="18" fillId="0" borderId="0" applyFont="true" applyBorder="false" applyAlignment="true" applyProtection="false">
      <alignment horizontal="general" vertical="top" textRotation="0" wrapText="true" indent="0" shrinkToFit="false"/>
    </xf>
    <xf numFmtId="164" fontId="18" fillId="0" borderId="0" applyFont="true" applyBorder="false" applyAlignment="true" applyProtection="false">
      <alignment horizontal="general" vertical="top" textRotation="0" wrapText="true" indent="0" shrinkToFit="false"/>
    </xf>
    <xf numFmtId="164" fontId="18" fillId="0" borderId="0" applyFont="true" applyBorder="false" applyAlignment="true" applyProtection="false">
      <alignment horizontal="general" vertical="top" textRotation="0" wrapText="true" indent="0" shrinkToFit="false"/>
    </xf>
    <xf numFmtId="164" fontId="18" fillId="0" borderId="0" applyFont="true" applyBorder="false" applyAlignment="true" applyProtection="false">
      <alignment horizontal="general" vertical="top" textRotation="0" wrapText="true" indent="0" shrinkToFit="false"/>
    </xf>
    <xf numFmtId="164" fontId="18" fillId="0" borderId="0" applyFont="true" applyBorder="false" applyAlignment="true" applyProtection="false">
      <alignment horizontal="general" vertical="top" textRotation="0" wrapText="true" indent="0" shrinkToFit="false"/>
    </xf>
    <xf numFmtId="164" fontId="18" fillId="0" borderId="0" applyFont="true" applyBorder="false" applyAlignment="true" applyProtection="false">
      <alignment horizontal="general" vertical="top" textRotation="0" wrapText="true" indent="0" shrinkToFit="false"/>
    </xf>
    <xf numFmtId="164" fontId="18" fillId="0" borderId="0" applyFont="true" applyBorder="false" applyAlignment="true" applyProtection="false">
      <alignment horizontal="general" vertical="top" textRotation="0" wrapText="true" indent="0" shrinkToFit="false"/>
    </xf>
    <xf numFmtId="164" fontId="18" fillId="0" borderId="0" applyFont="true" applyBorder="false" applyAlignment="true" applyProtection="false">
      <alignment horizontal="general" vertical="top" textRotation="0" wrapText="true" indent="0" shrinkToFit="false"/>
    </xf>
    <xf numFmtId="164" fontId="18" fillId="0" borderId="0" applyFont="true" applyBorder="false" applyAlignment="true" applyProtection="false">
      <alignment horizontal="general" vertical="top" textRotation="0" wrapText="true" indent="0" shrinkToFit="false"/>
    </xf>
    <xf numFmtId="164" fontId="18" fillId="0" borderId="0" applyFont="true" applyBorder="false" applyAlignment="true" applyProtection="false">
      <alignment horizontal="general" vertical="top" textRotation="0" wrapText="true" indent="0" shrinkToFit="false"/>
    </xf>
    <xf numFmtId="164" fontId="18" fillId="0" borderId="0" applyFont="true" applyBorder="false" applyAlignment="true" applyProtection="false">
      <alignment horizontal="general" vertical="top" textRotation="0" wrapText="true" indent="0" shrinkToFit="false"/>
    </xf>
    <xf numFmtId="164" fontId="19" fillId="22" borderId="0" applyFont="true" applyBorder="false" applyAlignment="true" applyProtection="false">
      <alignment horizontal="general" vertical="top" textRotation="0" wrapText="true" indent="0" shrinkToFit="false"/>
    </xf>
    <xf numFmtId="164" fontId="19" fillId="22" borderId="0" applyFont="true" applyBorder="false" applyAlignment="true" applyProtection="false">
      <alignment horizontal="general" vertical="top" textRotation="0" wrapText="true" indent="0" shrinkToFit="false"/>
    </xf>
    <xf numFmtId="164" fontId="19" fillId="22" borderId="0" applyFont="true" applyBorder="false" applyAlignment="true" applyProtection="false">
      <alignment horizontal="general" vertical="top" textRotation="0" wrapText="true" indent="0" shrinkToFit="false"/>
    </xf>
    <xf numFmtId="164" fontId="19" fillId="22" borderId="0" applyFont="true" applyBorder="false" applyAlignment="true" applyProtection="false">
      <alignment horizontal="general" vertical="top" textRotation="0" wrapText="true" indent="0" shrinkToFit="false"/>
    </xf>
    <xf numFmtId="164" fontId="19" fillId="22" borderId="0" applyFont="true" applyBorder="false" applyAlignment="true" applyProtection="false">
      <alignment horizontal="general" vertical="top" textRotation="0" wrapText="true" indent="0" shrinkToFit="false"/>
    </xf>
    <xf numFmtId="164" fontId="19" fillId="22" borderId="0" applyFont="true" applyBorder="false" applyAlignment="true" applyProtection="false">
      <alignment horizontal="general" vertical="top" textRotation="0" wrapText="true" indent="0" shrinkToFit="false"/>
    </xf>
    <xf numFmtId="164" fontId="19" fillId="22" borderId="0" applyFont="true" applyBorder="false" applyAlignment="true" applyProtection="false">
      <alignment horizontal="general" vertical="top" textRotation="0" wrapText="true" indent="0" shrinkToFit="false"/>
    </xf>
    <xf numFmtId="164" fontId="19" fillId="22" borderId="0" applyFont="true" applyBorder="false" applyAlignment="true" applyProtection="false">
      <alignment horizontal="general" vertical="top" textRotation="0" wrapText="true" indent="0" shrinkToFit="false"/>
    </xf>
    <xf numFmtId="164" fontId="19" fillId="22" borderId="0" applyFont="true" applyBorder="false" applyAlignment="true" applyProtection="false">
      <alignment horizontal="general" vertical="top" textRotation="0" wrapText="true" indent="0" shrinkToFit="false"/>
    </xf>
    <xf numFmtId="164" fontId="19" fillId="22" borderId="0" applyFont="true" applyBorder="false" applyAlignment="true" applyProtection="false">
      <alignment horizontal="general" vertical="top" textRotation="0" wrapText="true" indent="0" shrinkToFit="false"/>
    </xf>
    <xf numFmtId="164" fontId="19" fillId="22" borderId="0" applyFont="true" applyBorder="false" applyAlignment="true" applyProtection="false">
      <alignment horizontal="general" vertical="top" textRotation="0" wrapText="true" indent="0" shrinkToFit="false"/>
    </xf>
    <xf numFmtId="164" fontId="19" fillId="22" borderId="0" applyFont="true" applyBorder="false" applyAlignment="true" applyProtection="false">
      <alignment horizontal="general" vertical="top" textRotation="0" wrapText="true" indent="0" shrinkToFit="false"/>
    </xf>
    <xf numFmtId="164" fontId="19" fillId="22" borderId="0" applyFont="true" applyBorder="false" applyAlignment="true" applyProtection="false">
      <alignment horizontal="general" vertical="top" textRotation="0" wrapText="true" indent="0" shrinkToFit="false"/>
    </xf>
    <xf numFmtId="164" fontId="19" fillId="22" borderId="0" applyFont="true" applyBorder="false" applyAlignment="true" applyProtection="false">
      <alignment horizontal="general" vertical="top" textRotation="0" wrapText="true" indent="0" shrinkToFit="false"/>
    </xf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3" borderId="0" applyFont="true" applyBorder="false" applyAlignment="true" applyProtection="false">
      <alignment horizontal="general" vertical="top" textRotation="0" wrapText="true" indent="0" shrinkToFit="false"/>
    </xf>
    <xf numFmtId="164" fontId="21" fillId="3" borderId="0" applyFont="true" applyBorder="false" applyAlignment="true" applyProtection="false">
      <alignment horizontal="general" vertical="top" textRotation="0" wrapText="true" indent="0" shrinkToFit="false"/>
    </xf>
    <xf numFmtId="164" fontId="21" fillId="3" borderId="0" applyFont="true" applyBorder="false" applyAlignment="true" applyProtection="false">
      <alignment horizontal="general" vertical="top" textRotation="0" wrapText="true" indent="0" shrinkToFit="false"/>
    </xf>
    <xf numFmtId="164" fontId="21" fillId="3" borderId="0" applyFont="true" applyBorder="false" applyAlignment="true" applyProtection="false">
      <alignment horizontal="general" vertical="top" textRotation="0" wrapText="true" indent="0" shrinkToFit="false"/>
    </xf>
    <xf numFmtId="164" fontId="21" fillId="3" borderId="0" applyFont="true" applyBorder="false" applyAlignment="true" applyProtection="false">
      <alignment horizontal="general" vertical="top" textRotation="0" wrapText="true" indent="0" shrinkToFit="false"/>
    </xf>
    <xf numFmtId="164" fontId="21" fillId="3" borderId="0" applyFont="true" applyBorder="false" applyAlignment="true" applyProtection="false">
      <alignment horizontal="general" vertical="top" textRotation="0" wrapText="true" indent="0" shrinkToFit="false"/>
    </xf>
    <xf numFmtId="164" fontId="21" fillId="3" borderId="0" applyFont="true" applyBorder="false" applyAlignment="true" applyProtection="false">
      <alignment horizontal="general" vertical="top" textRotation="0" wrapText="true" indent="0" shrinkToFit="false"/>
    </xf>
    <xf numFmtId="164" fontId="21" fillId="3" borderId="0" applyFont="true" applyBorder="false" applyAlignment="true" applyProtection="false">
      <alignment horizontal="general" vertical="top" textRotation="0" wrapText="true" indent="0" shrinkToFit="false"/>
    </xf>
    <xf numFmtId="164" fontId="21" fillId="3" borderId="0" applyFont="true" applyBorder="false" applyAlignment="true" applyProtection="false">
      <alignment horizontal="general" vertical="top" textRotation="0" wrapText="true" indent="0" shrinkToFit="false"/>
    </xf>
    <xf numFmtId="164" fontId="21" fillId="3" borderId="0" applyFont="true" applyBorder="false" applyAlignment="true" applyProtection="false">
      <alignment horizontal="general" vertical="top" textRotation="0" wrapText="true" indent="0" shrinkToFit="false"/>
    </xf>
    <xf numFmtId="164" fontId="21" fillId="3" borderId="0" applyFont="true" applyBorder="false" applyAlignment="true" applyProtection="false">
      <alignment horizontal="general" vertical="top" textRotation="0" wrapText="true" indent="0" shrinkToFit="false"/>
    </xf>
    <xf numFmtId="164" fontId="21" fillId="3" borderId="0" applyFont="true" applyBorder="false" applyAlignment="true" applyProtection="false">
      <alignment horizontal="general" vertical="top" textRotation="0" wrapText="true" indent="0" shrinkToFit="false"/>
    </xf>
    <xf numFmtId="164" fontId="21" fillId="3" borderId="0" applyFont="true" applyBorder="false" applyAlignment="true" applyProtection="false">
      <alignment horizontal="general" vertical="top" textRotation="0" wrapText="true" indent="0" shrinkToFit="false"/>
    </xf>
    <xf numFmtId="164" fontId="21" fillId="3" borderId="0" applyFont="true" applyBorder="false" applyAlignment="true" applyProtection="false">
      <alignment horizontal="general" vertical="top" textRotation="0" wrapText="true" indent="0" shrinkToFit="false"/>
    </xf>
    <xf numFmtId="164" fontId="22" fillId="0" borderId="0" applyFont="true" applyBorder="false" applyAlignment="true" applyProtection="false">
      <alignment horizontal="general" vertical="top" textRotation="0" wrapText="true" indent="0" shrinkToFit="false"/>
    </xf>
    <xf numFmtId="164" fontId="22" fillId="0" borderId="0" applyFont="true" applyBorder="false" applyAlignment="true" applyProtection="false">
      <alignment horizontal="general" vertical="top" textRotation="0" wrapText="true" indent="0" shrinkToFit="false"/>
    </xf>
    <xf numFmtId="164" fontId="22" fillId="0" borderId="0" applyFont="true" applyBorder="false" applyAlignment="true" applyProtection="false">
      <alignment horizontal="general" vertical="top" textRotation="0" wrapText="true" indent="0" shrinkToFit="false"/>
    </xf>
    <xf numFmtId="164" fontId="22" fillId="0" borderId="0" applyFont="true" applyBorder="false" applyAlignment="true" applyProtection="false">
      <alignment horizontal="general" vertical="top" textRotation="0" wrapText="true" indent="0" shrinkToFit="false"/>
    </xf>
    <xf numFmtId="164" fontId="22" fillId="0" borderId="0" applyFont="true" applyBorder="false" applyAlignment="true" applyProtection="false">
      <alignment horizontal="general" vertical="top" textRotation="0" wrapText="true" indent="0" shrinkToFit="false"/>
    </xf>
    <xf numFmtId="164" fontId="22" fillId="0" borderId="0" applyFont="true" applyBorder="false" applyAlignment="true" applyProtection="false">
      <alignment horizontal="general" vertical="top" textRotation="0" wrapText="true" indent="0" shrinkToFit="false"/>
    </xf>
    <xf numFmtId="164" fontId="22" fillId="0" borderId="0" applyFont="true" applyBorder="false" applyAlignment="true" applyProtection="false">
      <alignment horizontal="general" vertical="top" textRotation="0" wrapText="true" indent="0" shrinkToFit="false"/>
    </xf>
    <xf numFmtId="164" fontId="22" fillId="0" borderId="0" applyFont="true" applyBorder="false" applyAlignment="true" applyProtection="false">
      <alignment horizontal="general" vertical="top" textRotation="0" wrapText="true" indent="0" shrinkToFit="false"/>
    </xf>
    <xf numFmtId="164" fontId="22" fillId="0" borderId="0" applyFont="true" applyBorder="false" applyAlignment="true" applyProtection="false">
      <alignment horizontal="general" vertical="top" textRotation="0" wrapText="true" indent="0" shrinkToFit="false"/>
    </xf>
    <xf numFmtId="164" fontId="22" fillId="0" borderId="0" applyFont="true" applyBorder="false" applyAlignment="true" applyProtection="false">
      <alignment horizontal="general" vertical="top" textRotation="0" wrapText="true" indent="0" shrinkToFit="false"/>
    </xf>
    <xf numFmtId="164" fontId="22" fillId="0" borderId="0" applyFont="true" applyBorder="false" applyAlignment="true" applyProtection="false">
      <alignment horizontal="general" vertical="top" textRotation="0" wrapText="true" indent="0" shrinkToFit="false"/>
    </xf>
    <xf numFmtId="164" fontId="22" fillId="0" borderId="0" applyFont="true" applyBorder="false" applyAlignment="true" applyProtection="false">
      <alignment horizontal="general" vertical="top" textRotation="0" wrapText="true" indent="0" shrinkToFit="false"/>
    </xf>
    <xf numFmtId="164" fontId="22" fillId="0" borderId="0" applyFont="true" applyBorder="false" applyAlignment="true" applyProtection="false">
      <alignment horizontal="general" vertical="top" textRotation="0" wrapText="true" indent="0" shrinkToFit="false"/>
    </xf>
    <xf numFmtId="164" fontId="22" fillId="0" borderId="0" applyFont="true" applyBorder="false" applyAlignment="true" applyProtection="false">
      <alignment horizontal="general" vertical="top" textRotation="0" wrapText="true" indent="0" shrinkToFit="false"/>
    </xf>
    <xf numFmtId="164" fontId="0" fillId="23" borderId="9" applyFont="true" applyBorder="true" applyAlignment="true" applyProtection="false">
      <alignment horizontal="general" vertical="top" textRotation="0" wrapText="true" indent="0" shrinkToFit="false"/>
    </xf>
    <xf numFmtId="164" fontId="0" fillId="23" borderId="9" applyFont="true" applyBorder="true" applyAlignment="true" applyProtection="false">
      <alignment horizontal="general" vertical="top" textRotation="0" wrapText="true" indent="0" shrinkToFit="false"/>
    </xf>
    <xf numFmtId="164" fontId="0" fillId="23" borderId="9" applyFont="true" applyBorder="true" applyAlignment="true" applyProtection="false">
      <alignment horizontal="general" vertical="top" textRotation="0" wrapText="true" indent="0" shrinkToFit="false"/>
    </xf>
    <xf numFmtId="164" fontId="0" fillId="23" borderId="9" applyFont="true" applyBorder="true" applyAlignment="true" applyProtection="false">
      <alignment horizontal="general" vertical="top" textRotation="0" wrapText="true" indent="0" shrinkToFit="false"/>
    </xf>
    <xf numFmtId="164" fontId="0" fillId="23" borderId="9" applyFont="true" applyBorder="true" applyAlignment="true" applyProtection="false">
      <alignment horizontal="general" vertical="top" textRotation="0" wrapText="true" indent="0" shrinkToFit="false"/>
    </xf>
    <xf numFmtId="164" fontId="0" fillId="23" borderId="9" applyFont="true" applyBorder="true" applyAlignment="true" applyProtection="false">
      <alignment horizontal="general" vertical="top" textRotation="0" wrapText="true" indent="0" shrinkToFit="false"/>
    </xf>
    <xf numFmtId="164" fontId="0" fillId="23" borderId="9" applyFont="true" applyBorder="true" applyAlignment="true" applyProtection="false">
      <alignment horizontal="general" vertical="top" textRotation="0" wrapText="true" indent="0" shrinkToFit="false"/>
    </xf>
    <xf numFmtId="164" fontId="0" fillId="23" borderId="9" applyFont="true" applyBorder="true" applyAlignment="true" applyProtection="false">
      <alignment horizontal="general" vertical="top" textRotation="0" wrapText="true" indent="0" shrinkToFit="false"/>
    </xf>
    <xf numFmtId="164" fontId="0" fillId="23" borderId="9" applyFont="true" applyBorder="true" applyAlignment="true" applyProtection="false">
      <alignment horizontal="general" vertical="top" textRotation="0" wrapText="true" indent="0" shrinkToFit="false"/>
    </xf>
    <xf numFmtId="164" fontId="0" fillId="23" borderId="9" applyFont="true" applyBorder="true" applyAlignment="true" applyProtection="false">
      <alignment horizontal="general" vertical="top" textRotation="0" wrapText="true" indent="0" shrinkToFit="false"/>
    </xf>
    <xf numFmtId="164" fontId="0" fillId="23" borderId="9" applyFont="true" applyBorder="true" applyAlignment="true" applyProtection="false">
      <alignment horizontal="general" vertical="top" textRotation="0" wrapText="true" indent="0" shrinkToFit="false"/>
    </xf>
    <xf numFmtId="164" fontId="0" fillId="23" borderId="9" applyFont="true" applyBorder="true" applyAlignment="true" applyProtection="false">
      <alignment horizontal="general" vertical="top" textRotation="0" wrapText="true" indent="0" shrinkToFit="false"/>
    </xf>
    <xf numFmtId="164" fontId="0" fillId="23" borderId="9" applyFont="true" applyBorder="true" applyAlignment="true" applyProtection="false">
      <alignment horizontal="general" vertical="top" textRotation="0" wrapText="true" indent="0" shrinkToFit="false"/>
    </xf>
    <xf numFmtId="164" fontId="0" fillId="23" borderId="9" applyFont="true" applyBorder="true" applyAlignment="true" applyProtection="false">
      <alignment horizontal="general" vertical="top" textRotation="0" wrapText="true" indent="0" shrinkToFit="false"/>
    </xf>
    <xf numFmtId="164" fontId="23" fillId="0" borderId="10" applyFont="true" applyBorder="true" applyAlignment="true" applyProtection="false">
      <alignment horizontal="general" vertical="top" textRotation="0" wrapText="true" indent="0" shrinkToFit="false"/>
    </xf>
    <xf numFmtId="164" fontId="23" fillId="0" borderId="10" applyFont="true" applyBorder="true" applyAlignment="true" applyProtection="false">
      <alignment horizontal="general" vertical="top" textRotation="0" wrapText="true" indent="0" shrinkToFit="false"/>
    </xf>
    <xf numFmtId="164" fontId="23" fillId="0" borderId="10" applyFont="true" applyBorder="true" applyAlignment="true" applyProtection="false">
      <alignment horizontal="general" vertical="top" textRotation="0" wrapText="true" indent="0" shrinkToFit="false"/>
    </xf>
    <xf numFmtId="164" fontId="23" fillId="0" borderId="10" applyFont="true" applyBorder="true" applyAlignment="true" applyProtection="false">
      <alignment horizontal="general" vertical="top" textRotation="0" wrapText="true" indent="0" shrinkToFit="false"/>
    </xf>
    <xf numFmtId="164" fontId="23" fillId="0" borderId="10" applyFont="true" applyBorder="true" applyAlignment="true" applyProtection="false">
      <alignment horizontal="general" vertical="top" textRotation="0" wrapText="true" indent="0" shrinkToFit="false"/>
    </xf>
    <xf numFmtId="164" fontId="23" fillId="0" borderId="10" applyFont="true" applyBorder="true" applyAlignment="true" applyProtection="false">
      <alignment horizontal="general" vertical="top" textRotation="0" wrapText="true" indent="0" shrinkToFit="false"/>
    </xf>
    <xf numFmtId="164" fontId="23" fillId="0" borderId="10" applyFont="true" applyBorder="true" applyAlignment="true" applyProtection="false">
      <alignment horizontal="general" vertical="top" textRotation="0" wrapText="true" indent="0" shrinkToFit="false"/>
    </xf>
    <xf numFmtId="164" fontId="23" fillId="0" borderId="10" applyFont="true" applyBorder="true" applyAlignment="true" applyProtection="false">
      <alignment horizontal="general" vertical="top" textRotation="0" wrapText="true" indent="0" shrinkToFit="false"/>
    </xf>
    <xf numFmtId="164" fontId="23" fillId="0" borderId="10" applyFont="true" applyBorder="true" applyAlignment="true" applyProtection="false">
      <alignment horizontal="general" vertical="top" textRotation="0" wrapText="true" indent="0" shrinkToFit="false"/>
    </xf>
    <xf numFmtId="164" fontId="23" fillId="0" borderId="10" applyFont="true" applyBorder="true" applyAlignment="true" applyProtection="false">
      <alignment horizontal="general" vertical="top" textRotation="0" wrapText="true" indent="0" shrinkToFit="false"/>
    </xf>
    <xf numFmtId="164" fontId="23" fillId="0" borderId="10" applyFont="true" applyBorder="true" applyAlignment="true" applyProtection="false">
      <alignment horizontal="general" vertical="top" textRotation="0" wrapText="true" indent="0" shrinkToFit="false"/>
    </xf>
    <xf numFmtId="164" fontId="23" fillId="0" borderId="10" applyFont="true" applyBorder="true" applyAlignment="true" applyProtection="false">
      <alignment horizontal="general" vertical="top" textRotation="0" wrapText="true" indent="0" shrinkToFit="false"/>
    </xf>
    <xf numFmtId="164" fontId="23" fillId="0" borderId="10" applyFont="true" applyBorder="true" applyAlignment="true" applyProtection="false">
      <alignment horizontal="general" vertical="top" textRotation="0" wrapText="true" indent="0" shrinkToFit="false"/>
    </xf>
    <xf numFmtId="164" fontId="23" fillId="0" borderId="10" applyFont="true" applyBorder="true" applyAlignment="true" applyProtection="false">
      <alignment horizontal="general" vertical="top" textRotation="0" wrapText="true" indent="0" shrinkToFit="false"/>
    </xf>
    <xf numFmtId="164" fontId="24" fillId="0" borderId="0" applyFont="true" applyBorder="false" applyAlignment="true" applyProtection="false">
      <alignment horizontal="general" vertical="top" textRotation="0" wrapText="true" indent="0" shrinkToFit="false"/>
    </xf>
    <xf numFmtId="164" fontId="24" fillId="0" borderId="0" applyFont="true" applyBorder="false" applyAlignment="true" applyProtection="false">
      <alignment horizontal="general" vertical="top" textRotation="0" wrapText="true" indent="0" shrinkToFit="false"/>
    </xf>
    <xf numFmtId="164" fontId="24" fillId="0" borderId="0" applyFont="true" applyBorder="false" applyAlignment="true" applyProtection="false">
      <alignment horizontal="general" vertical="top" textRotation="0" wrapText="true" indent="0" shrinkToFit="false"/>
    </xf>
    <xf numFmtId="164" fontId="24" fillId="0" borderId="0" applyFont="true" applyBorder="false" applyAlignment="true" applyProtection="false">
      <alignment horizontal="general" vertical="top" textRotation="0" wrapText="true" indent="0" shrinkToFit="false"/>
    </xf>
    <xf numFmtId="164" fontId="24" fillId="0" borderId="0" applyFont="true" applyBorder="false" applyAlignment="true" applyProtection="false">
      <alignment horizontal="general" vertical="top" textRotation="0" wrapText="true" indent="0" shrinkToFit="false"/>
    </xf>
    <xf numFmtId="164" fontId="24" fillId="0" borderId="0" applyFont="true" applyBorder="false" applyAlignment="true" applyProtection="false">
      <alignment horizontal="general" vertical="top" textRotation="0" wrapText="true" indent="0" shrinkToFit="false"/>
    </xf>
    <xf numFmtId="164" fontId="24" fillId="0" borderId="0" applyFont="true" applyBorder="false" applyAlignment="true" applyProtection="false">
      <alignment horizontal="general" vertical="top" textRotation="0" wrapText="true" indent="0" shrinkToFit="false"/>
    </xf>
    <xf numFmtId="164" fontId="24" fillId="0" borderId="0" applyFont="true" applyBorder="false" applyAlignment="true" applyProtection="false">
      <alignment horizontal="general" vertical="top" textRotation="0" wrapText="true" indent="0" shrinkToFit="false"/>
    </xf>
    <xf numFmtId="164" fontId="24" fillId="0" borderId="0" applyFont="true" applyBorder="false" applyAlignment="true" applyProtection="false">
      <alignment horizontal="general" vertical="top" textRotation="0" wrapText="true" indent="0" shrinkToFit="false"/>
    </xf>
    <xf numFmtId="164" fontId="24" fillId="0" borderId="0" applyFont="true" applyBorder="false" applyAlignment="true" applyProtection="false">
      <alignment horizontal="general" vertical="top" textRotation="0" wrapText="true" indent="0" shrinkToFit="false"/>
    </xf>
    <xf numFmtId="164" fontId="24" fillId="0" borderId="0" applyFont="true" applyBorder="false" applyAlignment="true" applyProtection="false">
      <alignment horizontal="general" vertical="top" textRotation="0" wrapText="true" indent="0" shrinkToFit="false"/>
    </xf>
    <xf numFmtId="164" fontId="24" fillId="0" borderId="0" applyFont="true" applyBorder="false" applyAlignment="true" applyProtection="false">
      <alignment horizontal="general" vertical="top" textRotation="0" wrapText="true" indent="0" shrinkToFit="false"/>
    </xf>
    <xf numFmtId="164" fontId="24" fillId="0" borderId="0" applyFont="true" applyBorder="false" applyAlignment="true" applyProtection="false">
      <alignment horizontal="general" vertical="top" textRotation="0" wrapText="true" indent="0" shrinkToFit="false"/>
    </xf>
    <xf numFmtId="164" fontId="24" fillId="0" borderId="0" applyFont="true" applyBorder="false" applyAlignment="true" applyProtection="false">
      <alignment horizontal="general" vertical="top" textRotation="0" wrapText="true" indent="0" shrinkToFit="false"/>
    </xf>
    <xf numFmtId="164" fontId="25" fillId="4" borderId="0" applyFont="true" applyBorder="false" applyAlignment="true" applyProtection="false">
      <alignment horizontal="general" vertical="top" textRotation="0" wrapText="true" indent="0" shrinkToFit="false"/>
    </xf>
    <xf numFmtId="164" fontId="25" fillId="4" borderId="0" applyFont="true" applyBorder="false" applyAlignment="true" applyProtection="false">
      <alignment horizontal="general" vertical="top" textRotation="0" wrapText="true" indent="0" shrinkToFit="false"/>
    </xf>
    <xf numFmtId="164" fontId="25" fillId="4" borderId="0" applyFont="true" applyBorder="false" applyAlignment="true" applyProtection="false">
      <alignment horizontal="general" vertical="top" textRotation="0" wrapText="true" indent="0" shrinkToFit="false"/>
    </xf>
    <xf numFmtId="164" fontId="25" fillId="4" borderId="0" applyFont="true" applyBorder="false" applyAlignment="true" applyProtection="false">
      <alignment horizontal="general" vertical="top" textRotation="0" wrapText="true" indent="0" shrinkToFit="false"/>
    </xf>
    <xf numFmtId="164" fontId="25" fillId="4" borderId="0" applyFont="true" applyBorder="false" applyAlignment="true" applyProtection="false">
      <alignment horizontal="general" vertical="top" textRotation="0" wrapText="true" indent="0" shrinkToFit="false"/>
    </xf>
    <xf numFmtId="164" fontId="25" fillId="4" borderId="0" applyFont="true" applyBorder="false" applyAlignment="true" applyProtection="false">
      <alignment horizontal="general" vertical="top" textRotation="0" wrapText="true" indent="0" shrinkToFit="false"/>
    </xf>
    <xf numFmtId="164" fontId="25" fillId="4" borderId="0" applyFont="true" applyBorder="false" applyAlignment="true" applyProtection="false">
      <alignment horizontal="general" vertical="top" textRotation="0" wrapText="true" indent="0" shrinkToFit="false"/>
    </xf>
    <xf numFmtId="164" fontId="25" fillId="4" borderId="0" applyFont="true" applyBorder="false" applyAlignment="true" applyProtection="false">
      <alignment horizontal="general" vertical="top" textRotation="0" wrapText="true" indent="0" shrinkToFit="false"/>
    </xf>
    <xf numFmtId="164" fontId="25" fillId="4" borderId="0" applyFont="true" applyBorder="false" applyAlignment="true" applyProtection="false">
      <alignment horizontal="general" vertical="top" textRotation="0" wrapText="true" indent="0" shrinkToFit="false"/>
    </xf>
    <xf numFmtId="164" fontId="25" fillId="4" borderId="0" applyFont="true" applyBorder="false" applyAlignment="true" applyProtection="false">
      <alignment horizontal="general" vertical="top" textRotation="0" wrapText="true" indent="0" shrinkToFit="false"/>
    </xf>
    <xf numFmtId="164" fontId="25" fillId="4" borderId="0" applyFont="true" applyBorder="false" applyAlignment="true" applyProtection="false">
      <alignment horizontal="general" vertical="top" textRotation="0" wrapText="true" indent="0" shrinkToFit="false"/>
    </xf>
    <xf numFmtId="164" fontId="25" fillId="4" borderId="0" applyFont="true" applyBorder="false" applyAlignment="true" applyProtection="false">
      <alignment horizontal="general" vertical="top" textRotation="0" wrapText="true" indent="0" shrinkToFit="false"/>
    </xf>
    <xf numFmtId="164" fontId="25" fillId="4" borderId="0" applyFont="true" applyBorder="false" applyAlignment="true" applyProtection="false">
      <alignment horizontal="general" vertical="top" textRotation="0" wrapText="true" indent="0" shrinkToFit="false"/>
    </xf>
    <xf numFmtId="164" fontId="25" fillId="4" borderId="0" applyFont="true" applyBorder="false" applyAlignment="true" applyProtection="false">
      <alignment horizontal="general" vertical="top" textRotation="0" wrapText="true" indent="0" shrinkToFit="false"/>
    </xf>
  </cellStyleXfs>
  <cellXfs count="285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26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2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7" fontId="27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26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26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28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27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27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6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29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28" fillId="0" borderId="1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7" fontId="27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27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29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30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28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8" fontId="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9" fontId="2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0" borderId="1" xfId="275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26" fillId="0" borderId="1" xfId="285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5" fontId="26" fillId="0" borderId="1" xfId="273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26" fillId="0" borderId="1" xfId="28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26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29" fillId="0" borderId="1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9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9" fillId="0" borderId="1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29" fillId="0" borderId="1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31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32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3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2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7" fontId="34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3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36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26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6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9" fontId="2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30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3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3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29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37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38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9" fontId="27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27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26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9" fontId="27" fillId="0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27" fillId="0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6" fillId="0" borderId="1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26" fillId="0" borderId="1" xfId="272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29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9" fillId="0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9" fillId="0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30" fillId="0" borderId="1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30" fillId="0" borderId="1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39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9" fontId="2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26" fillId="0" borderId="15" xfId="272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26" fillId="0" borderId="15" xfId="275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27" fillId="0" borderId="1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0" fontId="4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8" fontId="36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70" fontId="36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70" fontId="27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0" fontId="2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8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41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26" fillId="0" borderId="1" xfId="272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70" fontId="2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27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9" fontId="27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9" fontId="27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0" fontId="27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29" fillId="0" borderId="1" xfId="272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9" fontId="3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2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1" fontId="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70" fontId="27" fillId="0" borderId="1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0" fontId="27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9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42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32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70" fontId="3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32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9" fontId="2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3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8" fontId="29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9" fontId="4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3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4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26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38" fillId="0" borderId="1" xfId="275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0" fillId="0" borderId="1" xfId="272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0" fillId="0" borderId="1" xfId="275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9" fontId="4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3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3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32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32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29" fillId="0" borderId="1" xfId="275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26" fillId="0" borderId="1" xfId="27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3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3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29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7" fontId="27" fillId="0" borderId="1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26" fillId="0" borderId="1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9" fontId="27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26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27" fillId="0" borderId="1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30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3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32" fillId="0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3" fillId="0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2" fillId="0" borderId="1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6" fillId="0" borderId="1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9" fontId="27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27" fillId="0" borderId="1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27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6" fillId="0" borderId="1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6" fillId="0" borderId="17" xfId="272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9" fontId="26" fillId="0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34" fillId="0" borderId="1" xfId="527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26" fillId="0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27" fillId="0" borderId="1" xfId="527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9" fontId="34" fillId="0" borderId="1" xfId="529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32" fillId="0" borderId="19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9" fontId="27" fillId="0" borderId="1" xfId="529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4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29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9" fillId="0" borderId="1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2" fontId="32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2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2" fontId="26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0" borderId="1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26" fillId="0" borderId="2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26" fillId="0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26" fillId="0" borderId="2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70" fontId="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33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3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3" fillId="0" borderId="1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44" fillId="0" borderId="1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4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26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0" borderId="1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3" fontId="27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27" fillId="0" borderId="1" xfId="285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4" fontId="33" fillId="0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33" fillId="0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44" fillId="0" borderId="1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33" fillId="0" borderId="1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9" fontId="32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26" fillId="0" borderId="15" xfId="285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7" fontId="44" fillId="0" borderId="19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26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0" fontId="27" fillId="24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6" fillId="0" borderId="1" xfId="272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6" fillId="0" borderId="15" xfId="272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7" fontId="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9" fontId="27" fillId="0" borderId="1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0" borderId="1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6" fillId="0" borderId="2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7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7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6" fillId="0" borderId="1" xfId="275" applyFont="true" applyBorder="true" applyAlignment="true" applyProtection="true">
      <alignment horizontal="left" vertical="top" textRotation="0" wrapText="true" indent="0" shrinkToFit="false"/>
      <protection locked="true" hidden="false"/>
    </xf>
    <xf numFmtId="169" fontId="4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4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9" fillId="0" borderId="1" xfId="273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7" fontId="30" fillId="0" borderId="1" xfId="286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3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7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27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34" fillId="0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34" fillId="0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34" fillId="0" borderId="1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34" fillId="0" borderId="1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2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7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34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7" fillId="0" borderId="15" xfId="275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27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7" fillId="0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2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2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2" fillId="0" borderId="1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34" fillId="0" borderId="1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7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26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26" fillId="0" borderId="1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9" fontId="2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0" borderId="12" xfId="275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9" fontId="27" fillId="0" borderId="2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26" fillId="0" borderId="1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7" fontId="2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27" fillId="0" borderId="1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27" fillId="0" borderId="1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8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26" fillId="0" borderId="2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4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7" fontId="26" fillId="0" borderId="24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33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3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0" fillId="0" borderId="16" xfId="61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3" fillId="0" borderId="1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33" fillId="0" borderId="1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27" fillId="0" borderId="1" xfId="61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6" fillId="0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3" fillId="0" borderId="1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4" fillId="0" borderId="17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7" fontId="44" fillId="0" borderId="1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9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27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4" fontId="27" fillId="0" borderId="2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0" fontId="46" fillId="0" borderId="2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9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6" fillId="0" borderId="1" xfId="278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6" fillId="0" borderId="1" xfId="279" applyFont="true" applyBorder="true" applyAlignment="true" applyProtection="true">
      <alignment horizontal="left" vertical="top" textRotation="0" wrapText="true" indent="0" shrinkToFit="false"/>
      <protection locked="true" hidden="false"/>
    </xf>
    <xf numFmtId="169" fontId="27" fillId="0" borderId="2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6" fillId="0" borderId="2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26" fillId="0" borderId="2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29" fillId="0" borderId="2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29" fillId="0" borderId="1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26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6" fillId="0" borderId="1" xfId="27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26" fillId="24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2" fontId="29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2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42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2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32" fillId="0" borderId="1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32" fillId="0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2" fillId="0" borderId="1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32" fillId="0" borderId="1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2" fontId="26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26" fillId="0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7" fillId="0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2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0" borderId="17" xfId="27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26" fillId="0" borderId="12" xfId="273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9" fontId="4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29" fillId="0" borderId="24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32" fillId="0" borderId="15" xfId="53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6" fillId="0" borderId="15" xfId="53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3" fillId="0" borderId="1" xfId="533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6" fillId="0" borderId="1" xfId="533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30" fillId="0" borderId="1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32" fillId="0" borderId="1" xfId="272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9" fontId="3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6" fillId="0" borderId="1" xfId="27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8" fillId="0" borderId="1" xfId="272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26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27" fillId="24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6" fillId="0" borderId="17" xfId="275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29" fillId="0" borderId="1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2" fontId="3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33" fillId="0" borderId="1" xfId="272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7" fontId="29" fillId="0" borderId="1" xfId="285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9" fontId="46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33" fillId="0" borderId="1" xfId="27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7" fillId="2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27" fillId="24" borderId="1" xfId="526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26" fillId="24" borderId="1" xfId="272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6" fillId="24" borderId="1" xfId="272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9" fontId="27" fillId="24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0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Акцент1 2" xfId="20"/>
    <cellStyle name="20% - Акцент1 2 2" xfId="21"/>
    <cellStyle name="20% - Акцент1 3" xfId="22"/>
    <cellStyle name="20% - Акцент1 3 2" xfId="23"/>
    <cellStyle name="20% - Акцент1 4" xfId="24"/>
    <cellStyle name="20% - Акцент1 4 2" xfId="25"/>
    <cellStyle name="20% - Акцент1 5" xfId="26"/>
    <cellStyle name="20% - Акцент1 5 2" xfId="27"/>
    <cellStyle name="20% - Акцент1 6" xfId="28"/>
    <cellStyle name="20% - Акцент1 6 2" xfId="29"/>
    <cellStyle name="20% - Акцент1 7" xfId="30"/>
    <cellStyle name="20% - Акцент1 7 2" xfId="31"/>
    <cellStyle name="20% - Акцент1 8" xfId="32"/>
    <cellStyle name="20% - Акцент1 9" xfId="33"/>
    <cellStyle name="20% - Акцент2 2" xfId="34"/>
    <cellStyle name="20% - Акцент2 2 2" xfId="35"/>
    <cellStyle name="20% - Акцент2 3" xfId="36"/>
    <cellStyle name="20% - Акцент2 3 2" xfId="37"/>
    <cellStyle name="20% - Акцент2 4" xfId="38"/>
    <cellStyle name="20% - Акцент2 4 2" xfId="39"/>
    <cellStyle name="20% - Акцент2 5" xfId="40"/>
    <cellStyle name="20% - Акцент2 5 2" xfId="41"/>
    <cellStyle name="20% - Акцент2 6" xfId="42"/>
    <cellStyle name="20% - Акцент2 6 2" xfId="43"/>
    <cellStyle name="20% - Акцент2 7" xfId="44"/>
    <cellStyle name="20% - Акцент2 7 2" xfId="45"/>
    <cellStyle name="20% - Акцент2 8" xfId="46"/>
    <cellStyle name="20% - Акцент2 9" xfId="47"/>
    <cellStyle name="20% - Акцент3 2" xfId="48"/>
    <cellStyle name="20% - Акцент3 2 2" xfId="49"/>
    <cellStyle name="20% - Акцент3 3" xfId="50"/>
    <cellStyle name="20% - Акцент3 3 2" xfId="51"/>
    <cellStyle name="20% - Акцент3 4" xfId="52"/>
    <cellStyle name="20% - Акцент3 4 2" xfId="53"/>
    <cellStyle name="20% - Акцент3 5" xfId="54"/>
    <cellStyle name="20% - Акцент3 5 2" xfId="55"/>
    <cellStyle name="20% - Акцент3 6" xfId="56"/>
    <cellStyle name="20% - Акцент3 6 2" xfId="57"/>
    <cellStyle name="20% - Акцент3 7" xfId="58"/>
    <cellStyle name="20% - Акцент3 7 2" xfId="59"/>
    <cellStyle name="20% - Акцент3 8" xfId="60"/>
    <cellStyle name="20% - Акцент3 9" xfId="61"/>
    <cellStyle name="20% - Акцент4 2" xfId="62"/>
    <cellStyle name="20% - Акцент4 2 2" xfId="63"/>
    <cellStyle name="20% - Акцент4 3" xfId="64"/>
    <cellStyle name="20% - Акцент4 3 2" xfId="65"/>
    <cellStyle name="20% - Акцент4 4" xfId="66"/>
    <cellStyle name="20% - Акцент4 4 2" xfId="67"/>
    <cellStyle name="20% - Акцент4 5" xfId="68"/>
    <cellStyle name="20% - Акцент4 5 2" xfId="69"/>
    <cellStyle name="20% - Акцент4 6" xfId="70"/>
    <cellStyle name="20% - Акцент4 6 2" xfId="71"/>
    <cellStyle name="20% - Акцент4 7" xfId="72"/>
    <cellStyle name="20% - Акцент4 7 2" xfId="73"/>
    <cellStyle name="20% - Акцент4 8" xfId="74"/>
    <cellStyle name="20% - Акцент4 9" xfId="75"/>
    <cellStyle name="20% - Акцент5 2" xfId="76"/>
    <cellStyle name="20% - Акцент5 2 2" xfId="77"/>
    <cellStyle name="20% - Акцент5 3" xfId="78"/>
    <cellStyle name="20% - Акцент5 3 2" xfId="79"/>
    <cellStyle name="20% - Акцент5 4" xfId="80"/>
    <cellStyle name="20% - Акцент5 4 2" xfId="81"/>
    <cellStyle name="20% - Акцент5 5" xfId="82"/>
    <cellStyle name="20% - Акцент5 5 2" xfId="83"/>
    <cellStyle name="20% - Акцент5 6" xfId="84"/>
    <cellStyle name="20% - Акцент5 6 2" xfId="85"/>
    <cellStyle name="20% - Акцент5 7" xfId="86"/>
    <cellStyle name="20% - Акцент5 7 2" xfId="87"/>
    <cellStyle name="20% - Акцент5 8" xfId="88"/>
    <cellStyle name="20% - Акцент5 9" xfId="89"/>
    <cellStyle name="20% - Акцент6 2" xfId="90"/>
    <cellStyle name="20% - Акцент6 2 2" xfId="91"/>
    <cellStyle name="20% - Акцент6 3" xfId="92"/>
    <cellStyle name="20% - Акцент6 3 2" xfId="93"/>
    <cellStyle name="20% - Акцент6 4" xfId="94"/>
    <cellStyle name="20% - Акцент6 4 2" xfId="95"/>
    <cellStyle name="20% - Акцент6 5" xfId="96"/>
    <cellStyle name="20% - Акцент6 5 2" xfId="97"/>
    <cellStyle name="20% - Акцент6 6" xfId="98"/>
    <cellStyle name="20% - Акцент6 6 2" xfId="99"/>
    <cellStyle name="20% - Акцент6 7" xfId="100"/>
    <cellStyle name="20% - Акцент6 7 2" xfId="101"/>
    <cellStyle name="20% - Акцент6 8" xfId="102"/>
    <cellStyle name="20% - Акцент6 9" xfId="103"/>
    <cellStyle name="40% - Акцент1 2" xfId="104"/>
    <cellStyle name="40% - Акцент1 2 2" xfId="105"/>
    <cellStyle name="40% - Акцент1 3" xfId="106"/>
    <cellStyle name="40% - Акцент1 3 2" xfId="107"/>
    <cellStyle name="40% - Акцент1 4" xfId="108"/>
    <cellStyle name="40% - Акцент1 4 2" xfId="109"/>
    <cellStyle name="40% - Акцент1 5" xfId="110"/>
    <cellStyle name="40% - Акцент1 5 2" xfId="111"/>
    <cellStyle name="40% - Акцент1 6" xfId="112"/>
    <cellStyle name="40% - Акцент1 6 2" xfId="113"/>
    <cellStyle name="40% - Акцент1 7" xfId="114"/>
    <cellStyle name="40% - Акцент1 7 2" xfId="115"/>
    <cellStyle name="40% - Акцент1 8" xfId="116"/>
    <cellStyle name="40% - Акцент1 9" xfId="117"/>
    <cellStyle name="40% - Акцент2 2" xfId="118"/>
    <cellStyle name="40% - Акцент2 2 2" xfId="119"/>
    <cellStyle name="40% - Акцент2 3" xfId="120"/>
    <cellStyle name="40% - Акцент2 3 2" xfId="121"/>
    <cellStyle name="40% - Акцент2 4" xfId="122"/>
    <cellStyle name="40% - Акцент2 4 2" xfId="123"/>
    <cellStyle name="40% - Акцент2 5" xfId="124"/>
    <cellStyle name="40% - Акцент2 5 2" xfId="125"/>
    <cellStyle name="40% - Акцент2 6" xfId="126"/>
    <cellStyle name="40% - Акцент2 6 2" xfId="127"/>
    <cellStyle name="40% - Акцент2 7" xfId="128"/>
    <cellStyle name="40% - Акцент2 7 2" xfId="129"/>
    <cellStyle name="40% - Акцент2 8" xfId="130"/>
    <cellStyle name="40% - Акцент2 9" xfId="131"/>
    <cellStyle name="40% - Акцент3 2" xfId="132"/>
    <cellStyle name="40% - Акцент3 2 2" xfId="133"/>
    <cellStyle name="40% - Акцент3 3" xfId="134"/>
    <cellStyle name="40% - Акцент3 3 2" xfId="135"/>
    <cellStyle name="40% - Акцент3 4" xfId="136"/>
    <cellStyle name="40% - Акцент3 4 2" xfId="137"/>
    <cellStyle name="40% - Акцент3 5" xfId="138"/>
    <cellStyle name="40% - Акцент3 5 2" xfId="139"/>
    <cellStyle name="40% - Акцент3 6" xfId="140"/>
    <cellStyle name="40% - Акцент3 6 2" xfId="141"/>
    <cellStyle name="40% - Акцент3 7" xfId="142"/>
    <cellStyle name="40% - Акцент3 7 2" xfId="143"/>
    <cellStyle name="40% - Акцент3 8" xfId="144"/>
    <cellStyle name="40% - Акцент3 9" xfId="145"/>
    <cellStyle name="40% - Акцент4 2" xfId="146"/>
    <cellStyle name="40% - Акцент4 2 2" xfId="147"/>
    <cellStyle name="40% - Акцент4 3" xfId="148"/>
    <cellStyle name="40% - Акцент4 3 2" xfId="149"/>
    <cellStyle name="40% - Акцент4 4" xfId="150"/>
    <cellStyle name="40% - Акцент4 4 2" xfId="151"/>
    <cellStyle name="40% - Акцент4 5" xfId="152"/>
    <cellStyle name="40% - Акцент4 5 2" xfId="153"/>
    <cellStyle name="40% - Акцент4 6" xfId="154"/>
    <cellStyle name="40% - Акцент4 6 2" xfId="155"/>
    <cellStyle name="40% - Акцент4 7" xfId="156"/>
    <cellStyle name="40% - Акцент4 7 2" xfId="157"/>
    <cellStyle name="40% - Акцент4 8" xfId="158"/>
    <cellStyle name="40% - Акцент4 9" xfId="159"/>
    <cellStyle name="40% - Акцент5 2" xfId="160"/>
    <cellStyle name="40% - Акцент5 2 2" xfId="161"/>
    <cellStyle name="40% - Акцент5 3" xfId="162"/>
    <cellStyle name="40% - Акцент5 3 2" xfId="163"/>
    <cellStyle name="40% - Акцент5 4" xfId="164"/>
    <cellStyle name="40% - Акцент5 4 2" xfId="165"/>
    <cellStyle name="40% - Акцент5 5" xfId="166"/>
    <cellStyle name="40% - Акцент5 5 2" xfId="167"/>
    <cellStyle name="40% - Акцент5 6" xfId="168"/>
    <cellStyle name="40% - Акцент5 6 2" xfId="169"/>
    <cellStyle name="40% - Акцент5 7" xfId="170"/>
    <cellStyle name="40% - Акцент5 7 2" xfId="171"/>
    <cellStyle name="40% - Акцент5 8" xfId="172"/>
    <cellStyle name="40% - Акцент5 9" xfId="173"/>
    <cellStyle name="40% - Акцент6 2" xfId="174"/>
    <cellStyle name="40% - Акцент6 2 2" xfId="175"/>
    <cellStyle name="40% - Акцент6 3" xfId="176"/>
    <cellStyle name="40% - Акцент6 3 2" xfId="177"/>
    <cellStyle name="40% - Акцент6 4" xfId="178"/>
    <cellStyle name="40% - Акцент6 4 2" xfId="179"/>
    <cellStyle name="40% - Акцент6 5" xfId="180"/>
    <cellStyle name="40% - Акцент6 5 2" xfId="181"/>
    <cellStyle name="40% - Акцент6 6" xfId="182"/>
    <cellStyle name="40% - Акцент6 6 2" xfId="183"/>
    <cellStyle name="40% - Акцент6 7" xfId="184"/>
    <cellStyle name="40% - Акцент6 7 2" xfId="185"/>
    <cellStyle name="40% - Акцент6 8" xfId="186"/>
    <cellStyle name="40% - Акцент6 9" xfId="187"/>
    <cellStyle name="60% - Акцент1 2" xfId="188"/>
    <cellStyle name="60% - Акцент1 2 2" xfId="189"/>
    <cellStyle name="60% - Акцент1 3" xfId="190"/>
    <cellStyle name="60% - Акцент1 3 2" xfId="191"/>
    <cellStyle name="60% - Акцент1 4" xfId="192"/>
    <cellStyle name="60% - Акцент1 4 2" xfId="193"/>
    <cellStyle name="60% - Акцент1 5" xfId="194"/>
    <cellStyle name="60% - Акцент1 5 2" xfId="195"/>
    <cellStyle name="60% - Акцент1 6" xfId="196"/>
    <cellStyle name="60% - Акцент1 6 2" xfId="197"/>
    <cellStyle name="60% - Акцент1 7" xfId="198"/>
    <cellStyle name="60% - Акцент1 7 2" xfId="199"/>
    <cellStyle name="60% - Акцент1 8" xfId="200"/>
    <cellStyle name="60% - Акцент1 9" xfId="201"/>
    <cellStyle name="60% - Акцент2 2" xfId="202"/>
    <cellStyle name="60% - Акцент2 2 2" xfId="203"/>
    <cellStyle name="60% - Акцент2 3" xfId="204"/>
    <cellStyle name="60% - Акцент2 3 2" xfId="205"/>
    <cellStyle name="60% - Акцент2 4" xfId="206"/>
    <cellStyle name="60% - Акцент2 4 2" xfId="207"/>
    <cellStyle name="60% - Акцент2 5" xfId="208"/>
    <cellStyle name="60% - Акцент2 5 2" xfId="209"/>
    <cellStyle name="60% - Акцент2 6" xfId="210"/>
    <cellStyle name="60% - Акцент2 6 2" xfId="211"/>
    <cellStyle name="60% - Акцент2 7" xfId="212"/>
    <cellStyle name="60% - Акцент2 7 2" xfId="213"/>
    <cellStyle name="60% - Акцент2 8" xfId="214"/>
    <cellStyle name="60% - Акцент2 9" xfId="215"/>
    <cellStyle name="60% - Акцент3 2" xfId="216"/>
    <cellStyle name="60% - Акцент3 2 2" xfId="217"/>
    <cellStyle name="60% - Акцент3 3" xfId="218"/>
    <cellStyle name="60% - Акцент3 3 2" xfId="219"/>
    <cellStyle name="60% - Акцент3 4" xfId="220"/>
    <cellStyle name="60% - Акцент3 4 2" xfId="221"/>
    <cellStyle name="60% - Акцент3 5" xfId="222"/>
    <cellStyle name="60% - Акцент3 5 2" xfId="223"/>
    <cellStyle name="60% - Акцент3 6" xfId="224"/>
    <cellStyle name="60% - Акцент3 6 2" xfId="225"/>
    <cellStyle name="60% - Акцент3 7" xfId="226"/>
    <cellStyle name="60% - Акцент3 7 2" xfId="227"/>
    <cellStyle name="60% - Акцент3 8" xfId="228"/>
    <cellStyle name="60% - Акцент3 9" xfId="229"/>
    <cellStyle name="60% - Акцент4 2" xfId="230"/>
    <cellStyle name="60% - Акцент4 2 2" xfId="231"/>
    <cellStyle name="60% - Акцент4 3" xfId="232"/>
    <cellStyle name="60% - Акцент4 3 2" xfId="233"/>
    <cellStyle name="60% - Акцент4 4" xfId="234"/>
    <cellStyle name="60% - Акцент4 4 2" xfId="235"/>
    <cellStyle name="60% - Акцент4 5" xfId="236"/>
    <cellStyle name="60% - Акцент4 5 2" xfId="237"/>
    <cellStyle name="60% - Акцент4 6" xfId="238"/>
    <cellStyle name="60% - Акцент4 6 2" xfId="239"/>
    <cellStyle name="60% - Акцент4 7" xfId="240"/>
    <cellStyle name="60% - Акцент4 7 2" xfId="241"/>
    <cellStyle name="60% - Акцент4 8" xfId="242"/>
    <cellStyle name="60% - Акцент4 9" xfId="243"/>
    <cellStyle name="60% - Акцент5 2" xfId="244"/>
    <cellStyle name="60% - Акцент5 2 2" xfId="245"/>
    <cellStyle name="60% - Акцент5 3" xfId="246"/>
    <cellStyle name="60% - Акцент5 3 2" xfId="247"/>
    <cellStyle name="60% - Акцент5 4" xfId="248"/>
    <cellStyle name="60% - Акцент5 4 2" xfId="249"/>
    <cellStyle name="60% - Акцент5 5" xfId="250"/>
    <cellStyle name="60% - Акцент5 5 2" xfId="251"/>
    <cellStyle name="60% - Акцент5 6" xfId="252"/>
    <cellStyle name="60% - Акцент5 6 2" xfId="253"/>
    <cellStyle name="60% - Акцент5 7" xfId="254"/>
    <cellStyle name="60% - Акцент5 7 2" xfId="255"/>
    <cellStyle name="60% - Акцент5 8" xfId="256"/>
    <cellStyle name="60% - Акцент5 9" xfId="257"/>
    <cellStyle name="60% - Акцент6 2" xfId="258"/>
    <cellStyle name="60% - Акцент6 2 2" xfId="259"/>
    <cellStyle name="60% - Акцент6 3" xfId="260"/>
    <cellStyle name="60% - Акцент6 3 2" xfId="261"/>
    <cellStyle name="60% - Акцент6 4" xfId="262"/>
    <cellStyle name="60% - Акцент6 4 2" xfId="263"/>
    <cellStyle name="60% - Акцент6 5" xfId="264"/>
    <cellStyle name="60% - Акцент6 5 2" xfId="265"/>
    <cellStyle name="60% - Акцент6 6" xfId="266"/>
    <cellStyle name="60% - Акцент6 6 2" xfId="267"/>
    <cellStyle name="60% - Акцент6 7" xfId="268"/>
    <cellStyle name="60% - Акцент6 7 2" xfId="269"/>
    <cellStyle name="60% - Акцент6 8" xfId="270"/>
    <cellStyle name="60% - Акцент6 9" xfId="271"/>
    <cellStyle name="xl25" xfId="272"/>
    <cellStyle name="xl25 2" xfId="273"/>
    <cellStyle name="xl25 3" xfId="274"/>
    <cellStyle name="xl37" xfId="275"/>
    <cellStyle name="xl37 10" xfId="276"/>
    <cellStyle name="xl37 2" xfId="277"/>
    <cellStyle name="xl37 3" xfId="278"/>
    <cellStyle name="xl37 4" xfId="279"/>
    <cellStyle name="xl37 5" xfId="280"/>
    <cellStyle name="xl37 6" xfId="281"/>
    <cellStyle name="xl37 7" xfId="282"/>
    <cellStyle name="xl37 8" xfId="283"/>
    <cellStyle name="xl37 9" xfId="284"/>
    <cellStyle name="xl38" xfId="285"/>
    <cellStyle name="xl38 2" xfId="286"/>
    <cellStyle name="Акцент1 2" xfId="287"/>
    <cellStyle name="Акцент1 2 2" xfId="288"/>
    <cellStyle name="Акцент1 3" xfId="289"/>
    <cellStyle name="Акцент1 3 2" xfId="290"/>
    <cellStyle name="Акцент1 4" xfId="291"/>
    <cellStyle name="Акцент1 4 2" xfId="292"/>
    <cellStyle name="Акцент1 5" xfId="293"/>
    <cellStyle name="Акцент1 5 2" xfId="294"/>
    <cellStyle name="Акцент1 6" xfId="295"/>
    <cellStyle name="Акцент1 6 2" xfId="296"/>
    <cellStyle name="Акцент1 7" xfId="297"/>
    <cellStyle name="Акцент1 7 2" xfId="298"/>
    <cellStyle name="Акцент1 8" xfId="299"/>
    <cellStyle name="Акцент1 9" xfId="300"/>
    <cellStyle name="Акцент2 2" xfId="301"/>
    <cellStyle name="Акцент2 2 2" xfId="302"/>
    <cellStyle name="Акцент2 3" xfId="303"/>
    <cellStyle name="Акцент2 3 2" xfId="304"/>
    <cellStyle name="Акцент2 4" xfId="305"/>
    <cellStyle name="Акцент2 4 2" xfId="306"/>
    <cellStyle name="Акцент2 5" xfId="307"/>
    <cellStyle name="Акцент2 5 2" xfId="308"/>
    <cellStyle name="Акцент2 6" xfId="309"/>
    <cellStyle name="Акцент2 6 2" xfId="310"/>
    <cellStyle name="Акцент2 7" xfId="311"/>
    <cellStyle name="Акцент2 7 2" xfId="312"/>
    <cellStyle name="Акцент2 8" xfId="313"/>
    <cellStyle name="Акцент2 9" xfId="314"/>
    <cellStyle name="Акцент3 2" xfId="315"/>
    <cellStyle name="Акцент3 2 2" xfId="316"/>
    <cellStyle name="Акцент3 3" xfId="317"/>
    <cellStyle name="Акцент3 3 2" xfId="318"/>
    <cellStyle name="Акцент3 4" xfId="319"/>
    <cellStyle name="Акцент3 4 2" xfId="320"/>
    <cellStyle name="Акцент3 5" xfId="321"/>
    <cellStyle name="Акцент3 5 2" xfId="322"/>
    <cellStyle name="Акцент3 6" xfId="323"/>
    <cellStyle name="Акцент3 6 2" xfId="324"/>
    <cellStyle name="Акцент3 7" xfId="325"/>
    <cellStyle name="Акцент3 7 2" xfId="326"/>
    <cellStyle name="Акцент3 8" xfId="327"/>
    <cellStyle name="Акцент3 9" xfId="328"/>
    <cellStyle name="Акцент4 2" xfId="329"/>
    <cellStyle name="Акцент4 2 2" xfId="330"/>
    <cellStyle name="Акцент4 3" xfId="331"/>
    <cellStyle name="Акцент4 3 2" xfId="332"/>
    <cellStyle name="Акцент4 4" xfId="333"/>
    <cellStyle name="Акцент4 4 2" xfId="334"/>
    <cellStyle name="Акцент4 5" xfId="335"/>
    <cellStyle name="Акцент4 5 2" xfId="336"/>
    <cellStyle name="Акцент4 6" xfId="337"/>
    <cellStyle name="Акцент4 6 2" xfId="338"/>
    <cellStyle name="Акцент4 7" xfId="339"/>
    <cellStyle name="Акцент4 7 2" xfId="340"/>
    <cellStyle name="Акцент4 8" xfId="341"/>
    <cellStyle name="Акцент4 9" xfId="342"/>
    <cellStyle name="Акцент5 2" xfId="343"/>
    <cellStyle name="Акцент5 2 2" xfId="344"/>
    <cellStyle name="Акцент5 3" xfId="345"/>
    <cellStyle name="Акцент5 3 2" xfId="346"/>
    <cellStyle name="Акцент5 4" xfId="347"/>
    <cellStyle name="Акцент5 4 2" xfId="348"/>
    <cellStyle name="Акцент5 5" xfId="349"/>
    <cellStyle name="Акцент5 5 2" xfId="350"/>
    <cellStyle name="Акцент5 6" xfId="351"/>
    <cellStyle name="Акцент5 6 2" xfId="352"/>
    <cellStyle name="Акцент5 7" xfId="353"/>
    <cellStyle name="Акцент5 7 2" xfId="354"/>
    <cellStyle name="Акцент5 8" xfId="355"/>
    <cellStyle name="Акцент5 9" xfId="356"/>
    <cellStyle name="Акцент6 2" xfId="357"/>
    <cellStyle name="Акцент6 2 2" xfId="358"/>
    <cellStyle name="Акцент6 3" xfId="359"/>
    <cellStyle name="Акцент6 3 2" xfId="360"/>
    <cellStyle name="Акцент6 4" xfId="361"/>
    <cellStyle name="Акцент6 4 2" xfId="362"/>
    <cellStyle name="Акцент6 5" xfId="363"/>
    <cellStyle name="Акцент6 5 2" xfId="364"/>
    <cellStyle name="Акцент6 6" xfId="365"/>
    <cellStyle name="Акцент6 6 2" xfId="366"/>
    <cellStyle name="Акцент6 7" xfId="367"/>
    <cellStyle name="Акцент6 7 2" xfId="368"/>
    <cellStyle name="Акцент6 8" xfId="369"/>
    <cellStyle name="Акцент6 9" xfId="370"/>
    <cellStyle name="Ввод  2" xfId="371"/>
    <cellStyle name="Ввод  2 2" xfId="372"/>
    <cellStyle name="Ввод  3" xfId="373"/>
    <cellStyle name="Ввод  3 2" xfId="374"/>
    <cellStyle name="Ввод  4" xfId="375"/>
    <cellStyle name="Ввод  4 2" xfId="376"/>
    <cellStyle name="Ввод  5" xfId="377"/>
    <cellStyle name="Ввод  5 2" xfId="378"/>
    <cellStyle name="Ввод  6" xfId="379"/>
    <cellStyle name="Ввод  6 2" xfId="380"/>
    <cellStyle name="Ввод  7" xfId="381"/>
    <cellStyle name="Ввод  7 2" xfId="382"/>
    <cellStyle name="Ввод  8" xfId="383"/>
    <cellStyle name="Ввод  9" xfId="384"/>
    <cellStyle name="Вывод 2" xfId="385"/>
    <cellStyle name="Вывод 2 2" xfId="386"/>
    <cellStyle name="Вывод 3" xfId="387"/>
    <cellStyle name="Вывод 3 2" xfId="388"/>
    <cellStyle name="Вывод 4" xfId="389"/>
    <cellStyle name="Вывод 4 2" xfId="390"/>
    <cellStyle name="Вывод 5" xfId="391"/>
    <cellStyle name="Вывод 5 2" xfId="392"/>
    <cellStyle name="Вывод 6" xfId="393"/>
    <cellStyle name="Вывод 6 2" xfId="394"/>
    <cellStyle name="Вывод 7" xfId="395"/>
    <cellStyle name="Вывод 7 2" xfId="396"/>
    <cellStyle name="Вывод 8" xfId="397"/>
    <cellStyle name="Вывод 9" xfId="398"/>
    <cellStyle name="Вычисление 2" xfId="399"/>
    <cellStyle name="Вычисление 2 2" xfId="400"/>
    <cellStyle name="Вычисление 3" xfId="401"/>
    <cellStyle name="Вычисление 3 2" xfId="402"/>
    <cellStyle name="Вычисление 4" xfId="403"/>
    <cellStyle name="Вычисление 4 2" xfId="404"/>
    <cellStyle name="Вычисление 5" xfId="405"/>
    <cellStyle name="Вычисление 5 2" xfId="406"/>
    <cellStyle name="Вычисление 6" xfId="407"/>
    <cellStyle name="Вычисление 6 2" xfId="408"/>
    <cellStyle name="Вычисление 7" xfId="409"/>
    <cellStyle name="Вычисление 7 2" xfId="410"/>
    <cellStyle name="Вычисление 8" xfId="411"/>
    <cellStyle name="Вычисление 9" xfId="412"/>
    <cellStyle name="Заголовок 1 2" xfId="413"/>
    <cellStyle name="Заголовок 1 2 2" xfId="414"/>
    <cellStyle name="Заголовок 1 3" xfId="415"/>
    <cellStyle name="Заголовок 1 3 2" xfId="416"/>
    <cellStyle name="Заголовок 1 4" xfId="417"/>
    <cellStyle name="Заголовок 1 4 2" xfId="418"/>
    <cellStyle name="Заголовок 1 5" xfId="419"/>
    <cellStyle name="Заголовок 1 5 2" xfId="420"/>
    <cellStyle name="Заголовок 1 6" xfId="421"/>
    <cellStyle name="Заголовок 1 6 2" xfId="422"/>
    <cellStyle name="Заголовок 1 7" xfId="423"/>
    <cellStyle name="Заголовок 1 7 2" xfId="424"/>
    <cellStyle name="Заголовок 1 8" xfId="425"/>
    <cellStyle name="Заголовок 1 9" xfId="426"/>
    <cellStyle name="Заголовок 2 2" xfId="427"/>
    <cellStyle name="Заголовок 2 2 2" xfId="428"/>
    <cellStyle name="Заголовок 2 3" xfId="429"/>
    <cellStyle name="Заголовок 2 3 2" xfId="430"/>
    <cellStyle name="Заголовок 2 4" xfId="431"/>
    <cellStyle name="Заголовок 2 4 2" xfId="432"/>
    <cellStyle name="Заголовок 2 5" xfId="433"/>
    <cellStyle name="Заголовок 2 5 2" xfId="434"/>
    <cellStyle name="Заголовок 2 6" xfId="435"/>
    <cellStyle name="Заголовок 2 6 2" xfId="436"/>
    <cellStyle name="Заголовок 2 7" xfId="437"/>
    <cellStyle name="Заголовок 2 7 2" xfId="438"/>
    <cellStyle name="Заголовок 2 8" xfId="439"/>
    <cellStyle name="Заголовок 2 9" xfId="440"/>
    <cellStyle name="Заголовок 3 2" xfId="441"/>
    <cellStyle name="Заголовок 3 2 2" xfId="442"/>
    <cellStyle name="Заголовок 3 3" xfId="443"/>
    <cellStyle name="Заголовок 3 3 2" xfId="444"/>
    <cellStyle name="Заголовок 3 4" xfId="445"/>
    <cellStyle name="Заголовок 3 4 2" xfId="446"/>
    <cellStyle name="Заголовок 3 5" xfId="447"/>
    <cellStyle name="Заголовок 3 5 2" xfId="448"/>
    <cellStyle name="Заголовок 3 6" xfId="449"/>
    <cellStyle name="Заголовок 3 6 2" xfId="450"/>
    <cellStyle name="Заголовок 3 7" xfId="451"/>
    <cellStyle name="Заголовок 3 7 2" xfId="452"/>
    <cellStyle name="Заголовок 3 8" xfId="453"/>
    <cellStyle name="Заголовок 3 9" xfId="454"/>
    <cellStyle name="Заголовок 4 2" xfId="455"/>
    <cellStyle name="Заголовок 4 2 2" xfId="456"/>
    <cellStyle name="Заголовок 4 3" xfId="457"/>
    <cellStyle name="Заголовок 4 3 2" xfId="458"/>
    <cellStyle name="Заголовок 4 4" xfId="459"/>
    <cellStyle name="Заголовок 4 4 2" xfId="460"/>
    <cellStyle name="Заголовок 4 5" xfId="461"/>
    <cellStyle name="Заголовок 4 5 2" xfId="462"/>
    <cellStyle name="Заголовок 4 6" xfId="463"/>
    <cellStyle name="Заголовок 4 6 2" xfId="464"/>
    <cellStyle name="Заголовок 4 7" xfId="465"/>
    <cellStyle name="Заголовок 4 7 2" xfId="466"/>
    <cellStyle name="Заголовок 4 8" xfId="467"/>
    <cellStyle name="Заголовок 4 9" xfId="468"/>
    <cellStyle name="Итог 2" xfId="469"/>
    <cellStyle name="Итог 2 2" xfId="470"/>
    <cellStyle name="Итог 3" xfId="471"/>
    <cellStyle name="Итог 3 2" xfId="472"/>
    <cellStyle name="Итог 4" xfId="473"/>
    <cellStyle name="Итог 4 2" xfId="474"/>
    <cellStyle name="Итог 5" xfId="475"/>
    <cellStyle name="Итог 5 2" xfId="476"/>
    <cellStyle name="Итог 6" xfId="477"/>
    <cellStyle name="Итог 6 2" xfId="478"/>
    <cellStyle name="Итог 7" xfId="479"/>
    <cellStyle name="Итог 7 2" xfId="480"/>
    <cellStyle name="Итог 8" xfId="481"/>
    <cellStyle name="Итог 9" xfId="482"/>
    <cellStyle name="Контрольная ячейка 2" xfId="483"/>
    <cellStyle name="Контрольная ячейка 2 2" xfId="484"/>
    <cellStyle name="Контрольная ячейка 3" xfId="485"/>
    <cellStyle name="Контрольная ячейка 3 2" xfId="486"/>
    <cellStyle name="Контрольная ячейка 4" xfId="487"/>
    <cellStyle name="Контрольная ячейка 4 2" xfId="488"/>
    <cellStyle name="Контрольная ячейка 5" xfId="489"/>
    <cellStyle name="Контрольная ячейка 5 2" xfId="490"/>
    <cellStyle name="Контрольная ячейка 6" xfId="491"/>
    <cellStyle name="Контрольная ячейка 6 2" xfId="492"/>
    <cellStyle name="Контрольная ячейка 7" xfId="493"/>
    <cellStyle name="Контрольная ячейка 7 2" xfId="494"/>
    <cellStyle name="Контрольная ячейка 8" xfId="495"/>
    <cellStyle name="Контрольная ячейка 9" xfId="496"/>
    <cellStyle name="Название 2" xfId="497"/>
    <cellStyle name="Название 2 2" xfId="498"/>
    <cellStyle name="Название 3" xfId="499"/>
    <cellStyle name="Название 3 2" xfId="500"/>
    <cellStyle name="Название 4" xfId="501"/>
    <cellStyle name="Название 4 2" xfId="502"/>
    <cellStyle name="Название 5" xfId="503"/>
    <cellStyle name="Название 5 2" xfId="504"/>
    <cellStyle name="Название 6" xfId="505"/>
    <cellStyle name="Название 6 2" xfId="506"/>
    <cellStyle name="Название 7" xfId="507"/>
    <cellStyle name="Название 7 2" xfId="508"/>
    <cellStyle name="Название 8" xfId="509"/>
    <cellStyle name="Название 9" xfId="510"/>
    <cellStyle name="Нейтральный 2" xfId="511"/>
    <cellStyle name="Нейтральный 2 2" xfId="512"/>
    <cellStyle name="Нейтральный 3" xfId="513"/>
    <cellStyle name="Нейтральный 3 2" xfId="514"/>
    <cellStyle name="Нейтральный 4" xfId="515"/>
    <cellStyle name="Нейтральный 4 2" xfId="516"/>
    <cellStyle name="Нейтральный 5" xfId="517"/>
    <cellStyle name="Нейтральный 5 2" xfId="518"/>
    <cellStyle name="Нейтральный 6" xfId="519"/>
    <cellStyle name="Нейтральный 6 2" xfId="520"/>
    <cellStyle name="Нейтральный 7" xfId="521"/>
    <cellStyle name="Нейтральный 7 2" xfId="522"/>
    <cellStyle name="Нейтральный 8" xfId="523"/>
    <cellStyle name="Нейтральный 9" xfId="524"/>
    <cellStyle name="Обычный 2" xfId="525"/>
    <cellStyle name="Обычный 3" xfId="526"/>
    <cellStyle name="Обычный 4" xfId="527"/>
    <cellStyle name="Обычный 4 2" xfId="528"/>
    <cellStyle name="Обычный 5" xfId="529"/>
    <cellStyle name="Обычный 5 2" xfId="530"/>
    <cellStyle name="Обычный 6" xfId="531"/>
    <cellStyle name="Обычный 6 2" xfId="532"/>
    <cellStyle name="Обычный 7" xfId="533"/>
    <cellStyle name="Обычный 7 2" xfId="534"/>
    <cellStyle name="Плохой 2" xfId="535"/>
    <cellStyle name="Плохой 2 2" xfId="536"/>
    <cellStyle name="Плохой 3" xfId="537"/>
    <cellStyle name="Плохой 3 2" xfId="538"/>
    <cellStyle name="Плохой 4" xfId="539"/>
    <cellStyle name="Плохой 4 2" xfId="540"/>
    <cellStyle name="Плохой 5" xfId="541"/>
    <cellStyle name="Плохой 5 2" xfId="542"/>
    <cellStyle name="Плохой 6" xfId="543"/>
    <cellStyle name="Плохой 6 2" xfId="544"/>
    <cellStyle name="Плохой 7" xfId="545"/>
    <cellStyle name="Плохой 7 2" xfId="546"/>
    <cellStyle name="Плохой 8" xfId="547"/>
    <cellStyle name="Плохой 9" xfId="548"/>
    <cellStyle name="Пояснение 2" xfId="549"/>
    <cellStyle name="Пояснение 2 2" xfId="550"/>
    <cellStyle name="Пояснение 3" xfId="551"/>
    <cellStyle name="Пояснение 3 2" xfId="552"/>
    <cellStyle name="Пояснение 4" xfId="553"/>
    <cellStyle name="Пояснение 4 2" xfId="554"/>
    <cellStyle name="Пояснение 5" xfId="555"/>
    <cellStyle name="Пояснение 5 2" xfId="556"/>
    <cellStyle name="Пояснение 6" xfId="557"/>
    <cellStyle name="Пояснение 6 2" xfId="558"/>
    <cellStyle name="Пояснение 7" xfId="559"/>
    <cellStyle name="Пояснение 7 2" xfId="560"/>
    <cellStyle name="Пояснение 8" xfId="561"/>
    <cellStyle name="Пояснение 9" xfId="562"/>
    <cellStyle name="Примечание 2" xfId="563"/>
    <cellStyle name="Примечание 2 2" xfId="564"/>
    <cellStyle name="Примечание 3" xfId="565"/>
    <cellStyle name="Примечание 3 2" xfId="566"/>
    <cellStyle name="Примечание 4" xfId="567"/>
    <cellStyle name="Примечание 4 2" xfId="568"/>
    <cellStyle name="Примечание 5" xfId="569"/>
    <cellStyle name="Примечание 5 2" xfId="570"/>
    <cellStyle name="Примечание 6" xfId="571"/>
    <cellStyle name="Примечание 6 2" xfId="572"/>
    <cellStyle name="Примечание 7" xfId="573"/>
    <cellStyle name="Примечание 7 2" xfId="574"/>
    <cellStyle name="Примечание 8" xfId="575"/>
    <cellStyle name="Примечание 9" xfId="576"/>
    <cellStyle name="Связанная ячейка 2" xfId="577"/>
    <cellStyle name="Связанная ячейка 2 2" xfId="578"/>
    <cellStyle name="Связанная ячейка 3" xfId="579"/>
    <cellStyle name="Связанная ячейка 3 2" xfId="580"/>
    <cellStyle name="Связанная ячейка 4" xfId="581"/>
    <cellStyle name="Связанная ячейка 4 2" xfId="582"/>
    <cellStyle name="Связанная ячейка 5" xfId="583"/>
    <cellStyle name="Связанная ячейка 5 2" xfId="584"/>
    <cellStyle name="Связанная ячейка 6" xfId="585"/>
    <cellStyle name="Связанная ячейка 6 2" xfId="586"/>
    <cellStyle name="Связанная ячейка 7" xfId="587"/>
    <cellStyle name="Связанная ячейка 7 2" xfId="588"/>
    <cellStyle name="Связанная ячейка 8" xfId="589"/>
    <cellStyle name="Связанная ячейка 9" xfId="590"/>
    <cellStyle name="Текст предупреждения 2" xfId="591"/>
    <cellStyle name="Текст предупреждения 2 2" xfId="592"/>
    <cellStyle name="Текст предупреждения 3" xfId="593"/>
    <cellStyle name="Текст предупреждения 3 2" xfId="594"/>
    <cellStyle name="Текст предупреждения 4" xfId="595"/>
    <cellStyle name="Текст предупреждения 4 2" xfId="596"/>
    <cellStyle name="Текст предупреждения 5" xfId="597"/>
    <cellStyle name="Текст предупреждения 5 2" xfId="598"/>
    <cellStyle name="Текст предупреждения 6" xfId="599"/>
    <cellStyle name="Текст предупреждения 6 2" xfId="600"/>
    <cellStyle name="Текст предупреждения 7" xfId="601"/>
    <cellStyle name="Текст предупреждения 7 2" xfId="602"/>
    <cellStyle name="Текст предупреждения 8" xfId="603"/>
    <cellStyle name="Текст предупреждения 9" xfId="604"/>
    <cellStyle name="Хороший 2" xfId="605"/>
    <cellStyle name="Хороший 2 2" xfId="606"/>
    <cellStyle name="Хороший 3" xfId="607"/>
    <cellStyle name="Хороший 3 2" xfId="608"/>
    <cellStyle name="Хороший 4" xfId="609"/>
    <cellStyle name="Хороший 4 2" xfId="610"/>
    <cellStyle name="Хороший 5" xfId="611"/>
    <cellStyle name="Хороший 5 2" xfId="612"/>
    <cellStyle name="Хороший 6" xfId="613"/>
    <cellStyle name="Хороший 6 2" xfId="614"/>
    <cellStyle name="Хороший 7" xfId="615"/>
    <cellStyle name="Хороший 7 2" xfId="616"/>
    <cellStyle name="Хороший 8" xfId="617"/>
    <cellStyle name="Хороший 9" xfId="618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876"/>
  <sheetViews>
    <sheetView showFormulas="false" showGridLines="true" showRowColHeaders="true" showZeros="true" rightToLeft="false" tabSelected="true" showOutlineSymbols="true" defaultGridColor="true" view="normal" topLeftCell="A2" colorId="64" zoomScale="90" zoomScaleNormal="90" zoomScalePageLayoutView="100" workbookViewId="0">
      <selection pane="topLeft" activeCell="A3" activeCellId="0" sqref="A3"/>
    </sheetView>
  </sheetViews>
  <sheetFormatPr defaultColWidth="8.75390625" defaultRowHeight="15" customHeight="false" zeroHeight="false" outlineLevelRow="0" outlineLevelCol="0"/>
  <cols>
    <col collapsed="false" customWidth="true" hidden="false" outlineLevel="0" max="1" min="1" style="1" width="21.5"/>
    <col collapsed="false" customWidth="true" hidden="false" outlineLevel="0" max="2" min="2" style="2" width="8"/>
    <col collapsed="false" customWidth="true" hidden="false" outlineLevel="0" max="3" min="3" style="1" width="50.66"/>
    <col collapsed="false" customWidth="true" hidden="false" outlineLevel="0" max="4" min="4" style="3" width="20.16"/>
    <col collapsed="false" customWidth="true" hidden="false" outlineLevel="0" max="5" min="5" style="4" width="18"/>
    <col collapsed="false" customWidth="true" hidden="false" outlineLevel="0" max="6" min="6" style="5" width="19.66"/>
    <col collapsed="false" customWidth="true" hidden="true" outlineLevel="0" max="7" min="7" style="6" width="11.16"/>
    <col collapsed="false" customWidth="true" hidden="false" outlineLevel="0" max="8" min="8" style="0" width="20.66"/>
    <col collapsed="false" customWidth="true" hidden="false" outlineLevel="0" max="9" min="9" style="0" width="21.5"/>
    <col collapsed="false" customWidth="true" hidden="false" outlineLevel="0" max="10" min="10" style="0" width="24.16"/>
    <col collapsed="false" customWidth="true" hidden="false" outlineLevel="0" max="11" min="11" style="0" width="16.66"/>
    <col collapsed="false" customWidth="true" hidden="false" outlineLevel="0" max="15" min="15" style="0" width="14"/>
  </cols>
  <sheetData>
    <row r="1" customFormat="false" ht="74.25" hidden="true" customHeight="true" outlineLevel="0" collapsed="false">
      <c r="D1" s="7" t="s">
        <v>0</v>
      </c>
      <c r="E1" s="7"/>
      <c r="F1" s="7"/>
    </row>
    <row r="2" customFormat="false" ht="95.25" hidden="false" customHeight="true" outlineLevel="0" collapsed="false">
      <c r="A2" s="8"/>
      <c r="B2" s="8"/>
      <c r="D2" s="9"/>
      <c r="E2" s="9"/>
      <c r="F2" s="9"/>
    </row>
    <row r="3" customFormat="false" ht="102.75" hidden="false" customHeight="true" outlineLevel="0" collapsed="false">
      <c r="A3" s="10" t="s">
        <v>1</v>
      </c>
      <c r="B3" s="10"/>
      <c r="C3" s="10"/>
      <c r="D3" s="10"/>
      <c r="E3" s="10"/>
      <c r="F3" s="10"/>
    </row>
    <row r="4" customFormat="false" ht="17.25" hidden="false" customHeight="true" outlineLevel="0" collapsed="false">
      <c r="A4" s="11" t="s">
        <v>2</v>
      </c>
      <c r="B4" s="12" t="s">
        <v>3</v>
      </c>
      <c r="C4" s="12" t="s">
        <v>4</v>
      </c>
      <c r="D4" s="13" t="s">
        <v>5</v>
      </c>
      <c r="E4" s="13"/>
      <c r="F4" s="13"/>
      <c r="G4" s="14"/>
    </row>
    <row r="5" customFormat="false" ht="26.25" hidden="false" customHeight="true" outlineLevel="0" collapsed="false">
      <c r="A5" s="11"/>
      <c r="B5" s="12"/>
      <c r="C5" s="12"/>
      <c r="D5" s="15" t="s">
        <v>6</v>
      </c>
      <c r="E5" s="13" t="s">
        <v>7</v>
      </c>
      <c r="F5" s="13"/>
    </row>
    <row r="6" customFormat="false" ht="24" hidden="false" customHeight="true" outlineLevel="0" collapsed="false">
      <c r="A6" s="11"/>
      <c r="B6" s="12"/>
      <c r="C6" s="12"/>
      <c r="D6" s="15" t="s">
        <v>8</v>
      </c>
      <c r="E6" s="13" t="s">
        <v>9</v>
      </c>
      <c r="F6" s="13" t="s">
        <v>10</v>
      </c>
    </row>
    <row r="7" customFormat="false" ht="17.25" hidden="false" customHeight="true" outlineLevel="0" collapsed="false">
      <c r="A7" s="11" t="s">
        <v>11</v>
      </c>
      <c r="B7" s="12" t="n">
        <v>2</v>
      </c>
      <c r="C7" s="12" t="n">
        <v>3</v>
      </c>
      <c r="D7" s="16" t="n">
        <v>4</v>
      </c>
      <c r="E7" s="13" t="n">
        <v>5</v>
      </c>
      <c r="F7" s="13" t="n">
        <v>6</v>
      </c>
    </row>
    <row r="8" customFormat="false" ht="27" hidden="false" customHeight="true" outlineLevel="0" collapsed="false">
      <c r="A8" s="17"/>
      <c r="B8" s="18"/>
      <c r="C8" s="19" t="s">
        <v>12</v>
      </c>
      <c r="D8" s="20" t="n">
        <f aca="false">D224+D251+D304+D721+D529+D585+D708+D663+D687++D510+D12+D17+D26+D171+D200+D209+D748+D743</f>
        <v>1555440.7</v>
      </c>
      <c r="E8" s="20" t="n">
        <f aca="false">E224+E251+E304+E721+E529+E585+E708+E663+E687++E510+E12+E17+E26+E171+E200+E209+E748+E743</f>
        <v>1475293</v>
      </c>
      <c r="F8" s="20" t="n">
        <f aca="false">F224+F251+F304+F721+F529+F585+F708+F663+F687++F510+F12+F17+F26+F171+F200+F209+F748+F743</f>
        <v>1391078.7</v>
      </c>
      <c r="G8" s="21"/>
      <c r="H8" s="22"/>
      <c r="I8" s="22"/>
      <c r="K8" s="22"/>
      <c r="L8" s="22"/>
      <c r="M8" s="22"/>
      <c r="O8" s="22"/>
    </row>
    <row r="9" customFormat="false" ht="49.5" hidden="true" customHeight="true" outlineLevel="0" collapsed="false">
      <c r="A9" s="23" t="s">
        <v>13</v>
      </c>
      <c r="B9" s="23"/>
      <c r="C9" s="24" t="s">
        <v>14</v>
      </c>
      <c r="D9" s="25" t="n">
        <f aca="false">D10</f>
        <v>0</v>
      </c>
      <c r="E9" s="25" t="n">
        <f aca="false">E10</f>
        <v>0</v>
      </c>
      <c r="F9" s="25" t="n">
        <f aca="false">F10</f>
        <v>0</v>
      </c>
    </row>
    <row r="10" customFormat="false" ht="26.25" hidden="true" customHeight="true" outlineLevel="0" collapsed="false">
      <c r="A10" s="23" t="s">
        <v>13</v>
      </c>
      <c r="B10" s="23" t="s">
        <v>15</v>
      </c>
      <c r="C10" s="24" t="s">
        <v>16</v>
      </c>
      <c r="D10" s="25" t="n">
        <v>0</v>
      </c>
      <c r="E10" s="25" t="n">
        <v>0</v>
      </c>
      <c r="F10" s="25" t="n">
        <v>0</v>
      </c>
    </row>
    <row r="11" customFormat="false" ht="16.5" hidden="true" customHeight="true" outlineLevel="0" collapsed="false">
      <c r="A11" s="11" t="s">
        <v>17</v>
      </c>
      <c r="B11" s="26" t="s">
        <v>18</v>
      </c>
      <c r="C11" s="27" t="s">
        <v>19</v>
      </c>
      <c r="D11" s="28" t="n">
        <v>0</v>
      </c>
      <c r="E11" s="28" t="n">
        <v>0</v>
      </c>
      <c r="F11" s="28" t="n">
        <v>0</v>
      </c>
    </row>
    <row r="12" customFormat="false" ht="79.5" hidden="false" customHeight="true" outlineLevel="0" collapsed="false">
      <c r="A12" s="29" t="s">
        <v>20</v>
      </c>
      <c r="B12" s="30"/>
      <c r="C12" s="31" t="s">
        <v>21</v>
      </c>
      <c r="D12" s="32" t="n">
        <f aca="false">D13</f>
        <v>50</v>
      </c>
      <c r="E12" s="32" t="n">
        <f aca="false">E13</f>
        <v>50</v>
      </c>
      <c r="F12" s="32" t="n">
        <f aca="false">F13</f>
        <v>50</v>
      </c>
      <c r="G12" s="33"/>
      <c r="H12" s="22"/>
      <c r="I12" s="22"/>
      <c r="J12" s="22"/>
      <c r="K12" s="22"/>
    </row>
    <row r="13" s="39" customFormat="true" ht="60" hidden="false" customHeight="true" outlineLevel="0" collapsed="false">
      <c r="A13" s="34" t="s">
        <v>22</v>
      </c>
      <c r="B13" s="35"/>
      <c r="C13" s="36" t="s">
        <v>23</v>
      </c>
      <c r="D13" s="37" t="n">
        <f aca="false">D14</f>
        <v>50</v>
      </c>
      <c r="E13" s="37" t="n">
        <f aca="false">E14</f>
        <v>50</v>
      </c>
      <c r="F13" s="37" t="n">
        <f aca="false">F14</f>
        <v>50</v>
      </c>
      <c r="G13" s="38"/>
    </row>
    <row r="14" s="39" customFormat="true" ht="49.5" hidden="false" customHeight="true" outlineLevel="0" collapsed="false">
      <c r="A14" s="40" t="s">
        <v>24</v>
      </c>
      <c r="B14" s="18"/>
      <c r="C14" s="41" t="s">
        <v>25</v>
      </c>
      <c r="D14" s="15" t="n">
        <f aca="false">D15</f>
        <v>50</v>
      </c>
      <c r="E14" s="15" t="n">
        <f aca="false">E15</f>
        <v>50</v>
      </c>
      <c r="F14" s="15" t="n">
        <f aca="false">F15</f>
        <v>50</v>
      </c>
      <c r="G14" s="38"/>
    </row>
    <row r="15" customFormat="false" ht="55.5" hidden="false" customHeight="true" outlineLevel="0" collapsed="false">
      <c r="A15" s="40" t="s">
        <v>26</v>
      </c>
      <c r="B15" s="42"/>
      <c r="C15" s="43" t="s">
        <v>27</v>
      </c>
      <c r="D15" s="28" t="n">
        <f aca="false">D16</f>
        <v>50</v>
      </c>
      <c r="E15" s="28" t="n">
        <f aca="false">E16</f>
        <v>50</v>
      </c>
      <c r="F15" s="28" t="n">
        <f aca="false">F16</f>
        <v>50</v>
      </c>
      <c r="G15" s="33"/>
    </row>
    <row r="16" customFormat="false" ht="41.25" hidden="false" customHeight="true" outlineLevel="0" collapsed="false">
      <c r="A16" s="40" t="s">
        <v>26</v>
      </c>
      <c r="B16" s="42" t="s">
        <v>28</v>
      </c>
      <c r="C16" s="24" t="s">
        <v>29</v>
      </c>
      <c r="D16" s="28" t="n">
        <v>50</v>
      </c>
      <c r="E16" s="28" t="n">
        <v>50</v>
      </c>
      <c r="F16" s="28" t="n">
        <v>50</v>
      </c>
      <c r="G16" s="33"/>
    </row>
    <row r="17" s="49" customFormat="true" ht="58.5" hidden="false" customHeight="true" outlineLevel="0" collapsed="false">
      <c r="A17" s="44" t="s">
        <v>30</v>
      </c>
      <c r="B17" s="45"/>
      <c r="C17" s="46" t="s">
        <v>31</v>
      </c>
      <c r="D17" s="47" t="n">
        <f aca="false">D19+D22</f>
        <v>30</v>
      </c>
      <c r="E17" s="47" t="n">
        <f aca="false">E19+E22</f>
        <v>30</v>
      </c>
      <c r="F17" s="47" t="n">
        <f aca="false">F19+F22</f>
        <v>30</v>
      </c>
      <c r="G17" s="48"/>
    </row>
    <row r="18" s="49" customFormat="true" ht="58.5" hidden="false" customHeight="true" outlineLevel="0" collapsed="false">
      <c r="A18" s="50" t="s">
        <v>32</v>
      </c>
      <c r="B18" s="23"/>
      <c r="C18" s="51" t="s">
        <v>33</v>
      </c>
      <c r="D18" s="15" t="n">
        <f aca="false">D19</f>
        <v>20</v>
      </c>
      <c r="E18" s="15" t="n">
        <f aca="false">E19</f>
        <v>20</v>
      </c>
      <c r="F18" s="15" t="n">
        <f aca="false">F19</f>
        <v>20</v>
      </c>
      <c r="G18" s="48"/>
    </row>
    <row r="19" s="39" customFormat="true" ht="43.5" hidden="false" customHeight="true" outlineLevel="0" collapsed="false">
      <c r="A19" s="50" t="s">
        <v>34</v>
      </c>
      <c r="B19" s="23"/>
      <c r="C19" s="24" t="s">
        <v>35</v>
      </c>
      <c r="D19" s="52" t="n">
        <f aca="false">D20</f>
        <v>20</v>
      </c>
      <c r="E19" s="52" t="n">
        <f aca="false">E20</f>
        <v>20</v>
      </c>
      <c r="F19" s="52" t="n">
        <f aca="false">F20</f>
        <v>20</v>
      </c>
      <c r="G19" s="38"/>
    </row>
    <row r="20" s="39" customFormat="true" ht="50.25" hidden="false" customHeight="true" outlineLevel="0" collapsed="false">
      <c r="A20" s="50" t="s">
        <v>34</v>
      </c>
      <c r="B20" s="23" t="s">
        <v>36</v>
      </c>
      <c r="C20" s="24" t="s">
        <v>37</v>
      </c>
      <c r="D20" s="52" t="n">
        <v>20</v>
      </c>
      <c r="E20" s="52" t="n">
        <v>20</v>
      </c>
      <c r="F20" s="52" t="n">
        <v>20</v>
      </c>
      <c r="G20" s="38"/>
    </row>
    <row r="21" s="39" customFormat="true" ht="50.25" hidden="false" customHeight="true" outlineLevel="0" collapsed="false">
      <c r="A21" s="50" t="s">
        <v>38</v>
      </c>
      <c r="B21" s="23"/>
      <c r="C21" s="24" t="s">
        <v>39</v>
      </c>
      <c r="D21" s="15" t="n">
        <f aca="false">D22</f>
        <v>10</v>
      </c>
      <c r="E21" s="15" t="n">
        <f aca="false">E22</f>
        <v>10</v>
      </c>
      <c r="F21" s="15" t="n">
        <f aca="false">F22</f>
        <v>10</v>
      </c>
      <c r="G21" s="38"/>
    </row>
    <row r="22" customFormat="false" ht="29.25" hidden="false" customHeight="true" outlineLevel="0" collapsed="false">
      <c r="A22" s="50" t="s">
        <v>40</v>
      </c>
      <c r="B22" s="23"/>
      <c r="C22" s="24" t="s">
        <v>41</v>
      </c>
      <c r="D22" s="52" t="n">
        <f aca="false">D23</f>
        <v>10</v>
      </c>
      <c r="E22" s="52" t="n">
        <f aca="false">E23</f>
        <v>10</v>
      </c>
      <c r="F22" s="52" t="n">
        <f aca="false">F23</f>
        <v>10</v>
      </c>
      <c r="G22" s="33"/>
    </row>
    <row r="23" customFormat="false" ht="49.5" hidden="false" customHeight="true" outlineLevel="0" collapsed="false">
      <c r="A23" s="53" t="s">
        <v>40</v>
      </c>
      <c r="B23" s="54" t="s">
        <v>36</v>
      </c>
      <c r="C23" s="24" t="s">
        <v>37</v>
      </c>
      <c r="D23" s="55" t="n">
        <v>10</v>
      </c>
      <c r="E23" s="55" t="n">
        <v>10</v>
      </c>
      <c r="F23" s="55" t="n">
        <v>10</v>
      </c>
      <c r="G23" s="33"/>
    </row>
    <row r="24" customFormat="false" ht="26.25" hidden="true" customHeight="true" outlineLevel="0" collapsed="false">
      <c r="A24" s="56" t="s">
        <v>42</v>
      </c>
      <c r="B24" s="56" t="s">
        <v>15</v>
      </c>
      <c r="C24" s="24" t="s">
        <v>43</v>
      </c>
      <c r="D24" s="15"/>
      <c r="E24" s="15"/>
      <c r="F24" s="15"/>
    </row>
    <row r="25" customFormat="false" ht="47.25" hidden="true" customHeight="true" outlineLevel="0" collapsed="false">
      <c r="A25" s="56" t="s">
        <v>42</v>
      </c>
      <c r="B25" s="56" t="s">
        <v>44</v>
      </c>
      <c r="C25" s="24" t="s">
        <v>45</v>
      </c>
      <c r="D25" s="15"/>
      <c r="E25" s="15"/>
      <c r="F25" s="15"/>
    </row>
    <row r="26" customFormat="false" ht="63" hidden="false" customHeight="true" outlineLevel="0" collapsed="false">
      <c r="A26" s="57" t="s">
        <v>46</v>
      </c>
      <c r="B26" s="42"/>
      <c r="C26" s="19" t="s">
        <v>47</v>
      </c>
      <c r="D26" s="20" t="n">
        <f aca="false">D27+D111+D131+D137+D162</f>
        <v>899012.2</v>
      </c>
      <c r="E26" s="20" t="n">
        <f aca="false">E27+E111+E131+E137+E162</f>
        <v>879141</v>
      </c>
      <c r="F26" s="20" t="n">
        <f aca="false">F27+F111+F131+F137+F162</f>
        <v>838487.1</v>
      </c>
    </row>
    <row r="27" customFormat="false" ht="62.25" hidden="false" customHeight="true" outlineLevel="0" collapsed="false">
      <c r="A27" s="58" t="s">
        <v>48</v>
      </c>
      <c r="B27" s="59"/>
      <c r="C27" s="60" t="s">
        <v>49</v>
      </c>
      <c r="D27" s="61" t="n">
        <f aca="false">D28+D35+D68+D83+D101</f>
        <v>867012.3</v>
      </c>
      <c r="E27" s="61" t="n">
        <f aca="false">E28+E35+E68+E83+E101</f>
        <v>850344.1</v>
      </c>
      <c r="F27" s="61" t="n">
        <f aca="false">F28+F35+F68+F83+F101</f>
        <v>809690.2</v>
      </c>
      <c r="G27" s="62"/>
      <c r="H27" s="62"/>
    </row>
    <row r="28" customFormat="false" ht="57.75" hidden="false" customHeight="true" outlineLevel="0" collapsed="false">
      <c r="A28" s="12" t="s">
        <v>50</v>
      </c>
      <c r="B28" s="12"/>
      <c r="C28" s="63" t="s">
        <v>51</v>
      </c>
      <c r="D28" s="15" t="n">
        <f aca="false">D30+D32+D34</f>
        <v>340837.6</v>
      </c>
      <c r="E28" s="15" t="n">
        <f aca="false">E30+E32+E34</f>
        <v>335529.4</v>
      </c>
      <c r="F28" s="15" t="n">
        <f aca="false">F30+F32+F34</f>
        <v>307713</v>
      </c>
      <c r="G28" s="62"/>
      <c r="H28" s="62"/>
    </row>
    <row r="29" s="39" customFormat="true" ht="68.25" hidden="false" customHeight="true" outlineLevel="0" collapsed="false">
      <c r="A29" s="64" t="s">
        <v>52</v>
      </c>
      <c r="B29" s="64"/>
      <c r="C29" s="65" t="s">
        <v>53</v>
      </c>
      <c r="D29" s="66" t="n">
        <f aca="false">D30</f>
        <v>168604.6</v>
      </c>
      <c r="E29" s="66" t="n">
        <f aca="false">E30</f>
        <v>169188.9</v>
      </c>
      <c r="F29" s="66" t="n">
        <f aca="false">F30</f>
        <v>169605.6</v>
      </c>
      <c r="G29" s="67"/>
      <c r="H29" s="68"/>
      <c r="I29" s="68"/>
      <c r="J29" s="68"/>
      <c r="K29" s="69"/>
    </row>
    <row r="30" customFormat="false" ht="52.5" hidden="false" customHeight="true" outlineLevel="0" collapsed="false">
      <c r="A30" s="56" t="s">
        <v>52</v>
      </c>
      <c r="B30" s="56" t="n">
        <v>600</v>
      </c>
      <c r="C30" s="24" t="s">
        <v>37</v>
      </c>
      <c r="D30" s="70" t="n">
        <v>168604.6</v>
      </c>
      <c r="E30" s="70" t="n">
        <v>169188.9</v>
      </c>
      <c r="F30" s="70" t="n">
        <v>169605.6</v>
      </c>
    </row>
    <row r="31" customFormat="false" ht="51" hidden="false" customHeight="true" outlineLevel="0" collapsed="false">
      <c r="A31" s="56" t="s">
        <v>54</v>
      </c>
      <c r="B31" s="56"/>
      <c r="C31" s="24" t="s">
        <v>55</v>
      </c>
      <c r="D31" s="71" t="n">
        <f aca="false">D32</f>
        <v>165577.3</v>
      </c>
      <c r="E31" s="71" t="n">
        <f aca="false">E32</f>
        <v>166340.5</v>
      </c>
      <c r="F31" s="71" t="n">
        <f aca="false">F32</f>
        <v>138107.4</v>
      </c>
    </row>
    <row r="32" customFormat="false" ht="48" hidden="false" customHeight="true" outlineLevel="0" collapsed="false">
      <c r="A32" s="56" t="s">
        <v>54</v>
      </c>
      <c r="B32" s="56" t="n">
        <v>600</v>
      </c>
      <c r="C32" s="24" t="s">
        <v>37</v>
      </c>
      <c r="D32" s="71" t="n">
        <v>165577.3</v>
      </c>
      <c r="E32" s="71" t="n">
        <f aca="false">165779.3+561.2</f>
        <v>166340.5</v>
      </c>
      <c r="F32" s="71" t="n">
        <f aca="false">137779.3+328.1</f>
        <v>138107.4</v>
      </c>
      <c r="G32" s="72"/>
      <c r="H32" s="22"/>
    </row>
    <row r="33" customFormat="false" ht="45" hidden="false" customHeight="true" outlineLevel="0" collapsed="false">
      <c r="A33" s="56" t="s">
        <v>56</v>
      </c>
      <c r="B33" s="56"/>
      <c r="C33" s="24" t="s">
        <v>57</v>
      </c>
      <c r="D33" s="15" t="n">
        <f aca="false">D34</f>
        <v>6655.7</v>
      </c>
      <c r="E33" s="15" t="n">
        <f aca="false">E34</f>
        <v>0</v>
      </c>
      <c r="F33" s="15" t="n">
        <f aca="false">F34</f>
        <v>0</v>
      </c>
      <c r="G33" s="72"/>
      <c r="H33" s="22"/>
    </row>
    <row r="34" customFormat="false" ht="54" hidden="false" customHeight="true" outlineLevel="0" collapsed="false">
      <c r="A34" s="56" t="s">
        <v>56</v>
      </c>
      <c r="B34" s="56" t="n">
        <v>600</v>
      </c>
      <c r="C34" s="24" t="s">
        <v>37</v>
      </c>
      <c r="D34" s="70" t="n">
        <v>6655.7</v>
      </c>
      <c r="E34" s="70" t="n">
        <v>0</v>
      </c>
      <c r="F34" s="70" t="n">
        <v>0</v>
      </c>
      <c r="G34" s="72"/>
      <c r="H34" s="22"/>
    </row>
    <row r="35" customFormat="false" ht="115.5" hidden="false" customHeight="true" outlineLevel="0" collapsed="false">
      <c r="A35" s="56" t="s">
        <v>58</v>
      </c>
      <c r="B35" s="56"/>
      <c r="C35" s="24" t="s">
        <v>59</v>
      </c>
      <c r="D35" s="15" t="n">
        <f aca="false">D37+D41+D43+D47+D49+D51+D53+D59+D65+D67</f>
        <v>492639.3</v>
      </c>
      <c r="E35" s="15" t="n">
        <f aca="false">E37+E41+E43+E47+E49+E51+E53+E59+E65+E67</f>
        <v>490934.6</v>
      </c>
      <c r="F35" s="15" t="n">
        <f aca="false">F37+F41+F43+F47+F49+F51+F53+F59+F65+F67</f>
        <v>480087.1</v>
      </c>
      <c r="G35" s="72"/>
      <c r="H35" s="22"/>
    </row>
    <row r="36" customFormat="false" ht="51.75" hidden="false" customHeight="true" outlineLevel="0" collapsed="false">
      <c r="A36" s="56" t="s">
        <v>60</v>
      </c>
      <c r="B36" s="56"/>
      <c r="C36" s="24" t="s">
        <v>61</v>
      </c>
      <c r="D36" s="15" t="n">
        <f aca="false">D37</f>
        <v>1222.7</v>
      </c>
      <c r="E36" s="15" t="n">
        <f aca="false">E37</f>
        <v>1222.7</v>
      </c>
      <c r="F36" s="15" t="n">
        <f aca="false">F37</f>
        <v>1222.7</v>
      </c>
      <c r="G36" s="72"/>
      <c r="H36" s="22"/>
    </row>
    <row r="37" customFormat="false" ht="57" hidden="false" customHeight="true" outlineLevel="0" collapsed="false">
      <c r="A37" s="56" t="s">
        <v>60</v>
      </c>
      <c r="B37" s="56" t="n">
        <v>600</v>
      </c>
      <c r="C37" s="24" t="s">
        <v>37</v>
      </c>
      <c r="D37" s="70" t="n">
        <v>1222.7</v>
      </c>
      <c r="E37" s="70" t="n">
        <v>1222.7</v>
      </c>
      <c r="F37" s="70" t="n">
        <v>1222.7</v>
      </c>
    </row>
    <row r="38" customFormat="false" ht="45" hidden="true" customHeight="true" outlineLevel="0" collapsed="false">
      <c r="A38" s="56" t="s">
        <v>60</v>
      </c>
      <c r="B38" s="56"/>
      <c r="C38" s="24" t="s">
        <v>61</v>
      </c>
      <c r="D38" s="70" t="n">
        <f aca="false">D39</f>
        <v>0</v>
      </c>
      <c r="E38" s="70" t="n">
        <f aca="false">E39</f>
        <v>0</v>
      </c>
      <c r="F38" s="70" t="n">
        <f aca="false">F39</f>
        <v>0</v>
      </c>
    </row>
    <row r="39" customFormat="false" ht="45" hidden="true" customHeight="true" outlineLevel="0" collapsed="false">
      <c r="A39" s="56" t="s">
        <v>60</v>
      </c>
      <c r="B39" s="56" t="n">
        <v>611</v>
      </c>
      <c r="C39" s="24" t="s">
        <v>62</v>
      </c>
      <c r="D39" s="70"/>
      <c r="E39" s="70"/>
      <c r="F39" s="70"/>
    </row>
    <row r="40" customFormat="false" ht="144.75" hidden="false" customHeight="true" outlineLevel="0" collapsed="false">
      <c r="A40" s="56" t="s">
        <v>63</v>
      </c>
      <c r="B40" s="56"/>
      <c r="C40" s="24" t="s">
        <v>64</v>
      </c>
      <c r="D40" s="15" t="n">
        <f aca="false">D41</f>
        <v>373320.5</v>
      </c>
      <c r="E40" s="15" t="n">
        <f aca="false">E41</f>
        <v>374548.9</v>
      </c>
      <c r="F40" s="15" t="n">
        <f aca="false">F41</f>
        <v>376038.6</v>
      </c>
    </row>
    <row r="41" customFormat="false" ht="54" hidden="false" customHeight="true" outlineLevel="0" collapsed="false">
      <c r="A41" s="56" t="s">
        <v>63</v>
      </c>
      <c r="B41" s="56" t="n">
        <v>600</v>
      </c>
      <c r="C41" s="24" t="s">
        <v>37</v>
      </c>
      <c r="D41" s="70" t="n">
        <v>373320.5</v>
      </c>
      <c r="E41" s="70" t="n">
        <v>374548.9</v>
      </c>
      <c r="F41" s="70" t="n">
        <v>376038.6</v>
      </c>
    </row>
    <row r="42" s="1" customFormat="true" ht="48" hidden="false" customHeight="true" outlineLevel="0" collapsed="false">
      <c r="A42" s="56" t="s">
        <v>65</v>
      </c>
      <c r="B42" s="56"/>
      <c r="C42" s="24" t="s">
        <v>66</v>
      </c>
      <c r="D42" s="15" t="n">
        <f aca="false">D43</f>
        <v>114</v>
      </c>
      <c r="E42" s="15" t="n">
        <f aca="false">E43</f>
        <v>114</v>
      </c>
      <c r="F42" s="15" t="n">
        <f aca="false">F43</f>
        <v>114</v>
      </c>
      <c r="G42" s="73"/>
    </row>
    <row r="43" customFormat="false" ht="33" hidden="false" customHeight="true" outlineLevel="0" collapsed="false">
      <c r="A43" s="56" t="s">
        <v>65</v>
      </c>
      <c r="B43" s="56" t="n">
        <v>200</v>
      </c>
      <c r="C43" s="24" t="s">
        <v>29</v>
      </c>
      <c r="D43" s="70" t="n">
        <v>114</v>
      </c>
      <c r="E43" s="70" t="n">
        <v>114</v>
      </c>
      <c r="F43" s="70" t="n">
        <v>114</v>
      </c>
    </row>
    <row r="44" customFormat="false" ht="43.5" hidden="true" customHeight="true" outlineLevel="0" collapsed="false">
      <c r="A44" s="74" t="s">
        <v>65</v>
      </c>
      <c r="B44" s="56"/>
      <c r="C44" s="24" t="s">
        <v>66</v>
      </c>
      <c r="D44" s="70" t="n">
        <f aca="false">D45</f>
        <v>0</v>
      </c>
      <c r="E44" s="70" t="n">
        <f aca="false">E45</f>
        <v>0</v>
      </c>
      <c r="F44" s="70" t="n">
        <f aca="false">F45</f>
        <v>0</v>
      </c>
    </row>
    <row r="45" customFormat="false" ht="43.5" hidden="true" customHeight="true" outlineLevel="0" collapsed="false">
      <c r="A45" s="74" t="s">
        <v>65</v>
      </c>
      <c r="B45" s="56" t="n">
        <v>244</v>
      </c>
      <c r="C45" s="24" t="s">
        <v>67</v>
      </c>
      <c r="D45" s="70"/>
      <c r="E45" s="70"/>
      <c r="F45" s="70"/>
    </row>
    <row r="46" customFormat="false" ht="48" hidden="false" customHeight="true" outlineLevel="0" collapsed="false">
      <c r="A46" s="56" t="s">
        <v>68</v>
      </c>
      <c r="B46" s="56"/>
      <c r="C46" s="24" t="s">
        <v>69</v>
      </c>
      <c r="D46" s="71" t="n">
        <f aca="false">D47</f>
        <v>84426.7</v>
      </c>
      <c r="E46" s="71" t="n">
        <f aca="false">E47</f>
        <v>84550.7</v>
      </c>
      <c r="F46" s="71" t="n">
        <f aca="false">F47</f>
        <v>72886.1</v>
      </c>
    </row>
    <row r="47" customFormat="false" ht="45.75" hidden="false" customHeight="true" outlineLevel="0" collapsed="false">
      <c r="A47" s="56" t="s">
        <v>68</v>
      </c>
      <c r="B47" s="56" t="n">
        <v>600</v>
      </c>
      <c r="C47" s="24" t="s">
        <v>37</v>
      </c>
      <c r="D47" s="71" t="n">
        <v>84426.7</v>
      </c>
      <c r="E47" s="71" t="n">
        <v>84550.7</v>
      </c>
      <c r="F47" s="71" t="n">
        <v>72886.1</v>
      </c>
    </row>
    <row r="48" customFormat="false" ht="45.75" hidden="false" customHeight="true" outlineLevel="0" collapsed="false">
      <c r="A48" s="56" t="s">
        <v>70</v>
      </c>
      <c r="B48" s="56"/>
      <c r="C48" s="24" t="s">
        <v>71</v>
      </c>
      <c r="D48" s="15" t="n">
        <f aca="false">D49</f>
        <v>4688.4</v>
      </c>
      <c r="E48" s="15" t="n">
        <f aca="false">E49</f>
        <v>0</v>
      </c>
      <c r="F48" s="15" t="n">
        <f aca="false">F49</f>
        <v>0</v>
      </c>
    </row>
    <row r="49" customFormat="false" ht="52.5" hidden="false" customHeight="true" outlineLevel="0" collapsed="false">
      <c r="A49" s="56" t="s">
        <v>70</v>
      </c>
      <c r="B49" s="56" t="n">
        <v>600</v>
      </c>
      <c r="C49" s="24" t="s">
        <v>37</v>
      </c>
      <c r="D49" s="70" t="n">
        <f aca="false">4956.9-218.5-50</f>
        <v>4688.4</v>
      </c>
      <c r="E49" s="70" t="n">
        <v>0</v>
      </c>
      <c r="F49" s="70" t="n">
        <v>0</v>
      </c>
    </row>
    <row r="50" customFormat="false" ht="31.5" hidden="false" customHeight="true" outlineLevel="0" collapsed="false">
      <c r="A50" s="56" t="s">
        <v>72</v>
      </c>
      <c r="B50" s="56"/>
      <c r="C50" s="24" t="s">
        <v>73</v>
      </c>
      <c r="D50" s="71" t="n">
        <f aca="false">D51</f>
        <v>1000</v>
      </c>
      <c r="E50" s="71" t="n">
        <f aca="false">E51</f>
        <v>2000</v>
      </c>
      <c r="F50" s="71" t="n">
        <f aca="false">F51</f>
        <v>2000</v>
      </c>
    </row>
    <row r="51" customFormat="false" ht="48" hidden="false" customHeight="true" outlineLevel="0" collapsed="false">
      <c r="A51" s="56" t="s">
        <v>72</v>
      </c>
      <c r="B51" s="56" t="n">
        <v>600</v>
      </c>
      <c r="C51" s="24" t="s">
        <v>37</v>
      </c>
      <c r="D51" s="71" t="n">
        <f aca="false">2000-1000</f>
        <v>1000</v>
      </c>
      <c r="E51" s="71" t="n">
        <v>2000</v>
      </c>
      <c r="F51" s="71" t="n">
        <v>2000</v>
      </c>
    </row>
    <row r="52" customFormat="false" ht="45" hidden="false" customHeight="true" outlineLevel="0" collapsed="false">
      <c r="A52" s="56" t="s">
        <v>74</v>
      </c>
      <c r="B52" s="56"/>
      <c r="C52" s="24" t="s">
        <v>75</v>
      </c>
      <c r="D52" s="71" t="n">
        <f aca="false">D53</f>
        <v>1000</v>
      </c>
      <c r="E52" s="71" t="n">
        <f aca="false">E53</f>
        <v>2000</v>
      </c>
      <c r="F52" s="71" t="n">
        <f aca="false">F53</f>
        <v>2000</v>
      </c>
    </row>
    <row r="53" customFormat="false" ht="37.3" hidden="false" customHeight="false" outlineLevel="0" collapsed="false">
      <c r="A53" s="56" t="s">
        <v>74</v>
      </c>
      <c r="B53" s="56" t="n">
        <v>600</v>
      </c>
      <c r="C53" s="24" t="s">
        <v>37</v>
      </c>
      <c r="D53" s="71" t="n">
        <f aca="false">2000-1000</f>
        <v>1000</v>
      </c>
      <c r="E53" s="71" t="n">
        <v>2000</v>
      </c>
      <c r="F53" s="71" t="n">
        <v>2000</v>
      </c>
    </row>
    <row r="54" customFormat="false" ht="80.25" hidden="true" customHeight="true" outlineLevel="0" collapsed="false">
      <c r="A54" s="56" t="s">
        <v>76</v>
      </c>
      <c r="B54" s="56"/>
      <c r="C54" s="24" t="s">
        <v>77</v>
      </c>
      <c r="D54" s="15" t="n">
        <f aca="false">D55</f>
        <v>0</v>
      </c>
      <c r="E54" s="15" t="n">
        <f aca="false">E55</f>
        <v>0</v>
      </c>
      <c r="F54" s="15" t="n">
        <f aca="false">F55</f>
        <v>0</v>
      </c>
    </row>
    <row r="55" customFormat="false" ht="29.25" hidden="true" customHeight="true" outlineLevel="0" collapsed="false">
      <c r="A55" s="56" t="s">
        <v>76</v>
      </c>
      <c r="B55" s="56" t="s">
        <v>78</v>
      </c>
      <c r="C55" s="24" t="s">
        <v>79</v>
      </c>
      <c r="D55" s="70" t="n">
        <v>0</v>
      </c>
      <c r="E55" s="70" t="n">
        <v>0</v>
      </c>
      <c r="F55" s="70" t="n">
        <v>0</v>
      </c>
    </row>
    <row r="56" customFormat="false" ht="76.5" hidden="true" customHeight="true" outlineLevel="0" collapsed="false">
      <c r="A56" s="56" t="s">
        <v>80</v>
      </c>
      <c r="B56" s="56"/>
      <c r="C56" s="24" t="s">
        <v>81</v>
      </c>
      <c r="D56" s="15" t="n">
        <f aca="false">D57</f>
        <v>0</v>
      </c>
      <c r="E56" s="15" t="n">
        <f aca="false">E57</f>
        <v>0</v>
      </c>
      <c r="F56" s="15" t="n">
        <f aca="false">F57</f>
        <v>0</v>
      </c>
    </row>
    <row r="57" customFormat="false" ht="54" hidden="true" customHeight="true" outlineLevel="0" collapsed="false">
      <c r="A57" s="56" t="s">
        <v>80</v>
      </c>
      <c r="B57" s="56" t="n">
        <v>600</v>
      </c>
      <c r="C57" s="24" t="s">
        <v>37</v>
      </c>
      <c r="D57" s="70" t="n">
        <v>0</v>
      </c>
      <c r="E57" s="70" t="n">
        <v>0</v>
      </c>
      <c r="F57" s="70" t="n">
        <v>0</v>
      </c>
    </row>
    <row r="58" customFormat="false" ht="76.5" hidden="false" customHeight="true" outlineLevel="0" collapsed="false">
      <c r="A58" s="56" t="s">
        <v>82</v>
      </c>
      <c r="B58" s="56"/>
      <c r="C58" s="24" t="s">
        <v>83</v>
      </c>
      <c r="D58" s="15" t="n">
        <f aca="false">D59</f>
        <v>15085.1</v>
      </c>
      <c r="E58" s="15" t="n">
        <f aca="false">E59</f>
        <v>14716.4</v>
      </c>
      <c r="F58" s="15" t="n">
        <f aca="false">F59</f>
        <v>14043.8</v>
      </c>
    </row>
    <row r="59" customFormat="false" ht="51.75" hidden="false" customHeight="true" outlineLevel="0" collapsed="false">
      <c r="A59" s="56" t="s">
        <v>82</v>
      </c>
      <c r="B59" s="56" t="n">
        <v>600</v>
      </c>
      <c r="C59" s="24" t="s">
        <v>37</v>
      </c>
      <c r="D59" s="70" t="n">
        <f aca="false">13576.1+1509</f>
        <v>15085.1</v>
      </c>
      <c r="E59" s="70" t="n">
        <f aca="false">13244.4+1472</f>
        <v>14716.4</v>
      </c>
      <c r="F59" s="70" t="n">
        <f aca="false">12638.8+1405</f>
        <v>14043.8</v>
      </c>
    </row>
    <row r="60" customFormat="false" ht="84.75" hidden="true" customHeight="true" outlineLevel="0" collapsed="false">
      <c r="A60" s="56" t="s">
        <v>82</v>
      </c>
      <c r="B60" s="56"/>
      <c r="C60" s="24" t="s">
        <v>84</v>
      </c>
      <c r="D60" s="70" t="n">
        <f aca="false">D61</f>
        <v>0</v>
      </c>
      <c r="E60" s="70" t="n">
        <f aca="false">E61</f>
        <v>0</v>
      </c>
      <c r="F60" s="70" t="n">
        <f aca="false">F61</f>
        <v>0</v>
      </c>
    </row>
    <row r="61" customFormat="false" ht="47.25" hidden="true" customHeight="true" outlineLevel="0" collapsed="false">
      <c r="A61" s="56" t="s">
        <v>82</v>
      </c>
      <c r="B61" s="56" t="n">
        <v>611</v>
      </c>
      <c r="C61" s="24" t="s">
        <v>85</v>
      </c>
      <c r="D61" s="70" t="n">
        <v>0</v>
      </c>
      <c r="E61" s="70" t="n">
        <v>0</v>
      </c>
      <c r="F61" s="70" t="n">
        <v>0</v>
      </c>
    </row>
    <row r="62" customFormat="false" ht="76.5" hidden="true" customHeight="true" outlineLevel="0" collapsed="false">
      <c r="A62" s="56" t="s">
        <v>80</v>
      </c>
      <c r="B62" s="56"/>
      <c r="C62" s="24" t="s">
        <v>81</v>
      </c>
      <c r="D62" s="71" t="n">
        <f aca="false">D63</f>
        <v>0</v>
      </c>
      <c r="E62" s="71" t="n">
        <f aca="false">E63</f>
        <v>29216.9</v>
      </c>
      <c r="F62" s="71" t="n">
        <f aca="false">F63</f>
        <v>29216.9</v>
      </c>
    </row>
    <row r="63" customFormat="false" ht="75" hidden="true" customHeight="true" outlineLevel="0" collapsed="false">
      <c r="A63" s="56" t="s">
        <v>80</v>
      </c>
      <c r="B63" s="56" t="s">
        <v>86</v>
      </c>
      <c r="C63" s="24" t="s">
        <v>62</v>
      </c>
      <c r="D63" s="75"/>
      <c r="E63" s="75" t="n">
        <v>29216.9</v>
      </c>
      <c r="F63" s="75" t="n">
        <v>29216.9</v>
      </c>
    </row>
    <row r="64" customFormat="false" ht="45.75" hidden="false" customHeight="true" outlineLevel="0" collapsed="false">
      <c r="A64" s="56" t="s">
        <v>60</v>
      </c>
      <c r="B64" s="56"/>
      <c r="C64" s="24" t="s">
        <v>87</v>
      </c>
      <c r="D64" s="71" t="n">
        <f aca="false">D65</f>
        <v>11401.9</v>
      </c>
      <c r="E64" s="71" t="n">
        <f aca="false">E65</f>
        <v>11401.9</v>
      </c>
      <c r="F64" s="71" t="n">
        <f aca="false">F65</f>
        <v>11401.9</v>
      </c>
    </row>
    <row r="65" customFormat="false" ht="48.75" hidden="false" customHeight="true" outlineLevel="0" collapsed="false">
      <c r="A65" s="56" t="s">
        <v>60</v>
      </c>
      <c r="B65" s="56" t="n">
        <v>600</v>
      </c>
      <c r="C65" s="24" t="s">
        <v>37</v>
      </c>
      <c r="D65" s="71" t="n">
        <v>11401.9</v>
      </c>
      <c r="E65" s="71" t="n">
        <v>11401.9</v>
      </c>
      <c r="F65" s="71" t="n">
        <v>11401.9</v>
      </c>
    </row>
    <row r="66" customFormat="false" ht="48.75" hidden="false" customHeight="true" outlineLevel="0" collapsed="false">
      <c r="A66" s="56" t="s">
        <v>65</v>
      </c>
      <c r="B66" s="56"/>
      <c r="C66" s="24" t="s">
        <v>88</v>
      </c>
      <c r="D66" s="71" t="n">
        <f aca="false">D67</f>
        <v>380</v>
      </c>
      <c r="E66" s="71" t="n">
        <f aca="false">E67</f>
        <v>380</v>
      </c>
      <c r="F66" s="71" t="n">
        <f aca="false">F67</f>
        <v>380</v>
      </c>
    </row>
    <row r="67" customFormat="false" ht="30.75" hidden="false" customHeight="true" outlineLevel="0" collapsed="false">
      <c r="A67" s="56" t="s">
        <v>65</v>
      </c>
      <c r="B67" s="56" t="n">
        <v>200</v>
      </c>
      <c r="C67" s="24" t="s">
        <v>29</v>
      </c>
      <c r="D67" s="71" t="n">
        <v>380</v>
      </c>
      <c r="E67" s="71" t="n">
        <v>380</v>
      </c>
      <c r="F67" s="71" t="n">
        <v>380</v>
      </c>
    </row>
    <row r="68" customFormat="false" ht="48" hidden="false" customHeight="true" outlineLevel="0" collapsed="false">
      <c r="A68" s="56" t="s">
        <v>89</v>
      </c>
      <c r="B68" s="56"/>
      <c r="C68" s="24" t="s">
        <v>90</v>
      </c>
      <c r="D68" s="71" t="n">
        <f aca="false">D69</f>
        <v>9623.5</v>
      </c>
      <c r="E68" s="71" t="n">
        <f aca="false">E69</f>
        <v>9623.5</v>
      </c>
      <c r="F68" s="71" t="n">
        <f aca="false">F69</f>
        <v>7623.5</v>
      </c>
    </row>
    <row r="69" customFormat="false" ht="45.75" hidden="false" customHeight="true" outlineLevel="0" collapsed="false">
      <c r="A69" s="56" t="s">
        <v>91</v>
      </c>
      <c r="B69" s="56"/>
      <c r="C69" s="24" t="s">
        <v>92</v>
      </c>
      <c r="D69" s="71" t="n">
        <f aca="false">D70</f>
        <v>9623.5</v>
      </c>
      <c r="E69" s="71" t="n">
        <f aca="false">E70</f>
        <v>9623.5</v>
      </c>
      <c r="F69" s="71" t="n">
        <f aca="false">F70</f>
        <v>7623.5</v>
      </c>
    </row>
    <row r="70" customFormat="false" ht="48" hidden="false" customHeight="true" outlineLevel="0" collapsed="false">
      <c r="A70" s="56" t="s">
        <v>91</v>
      </c>
      <c r="B70" s="56" t="n">
        <v>600</v>
      </c>
      <c r="C70" s="24" t="s">
        <v>37</v>
      </c>
      <c r="D70" s="71" t="n">
        <v>9623.5</v>
      </c>
      <c r="E70" s="71" t="n">
        <v>9623.5</v>
      </c>
      <c r="F70" s="71" t="n">
        <v>7623.5</v>
      </c>
    </row>
    <row r="71" customFormat="false" ht="60.75" hidden="true" customHeight="true" outlineLevel="0" collapsed="false">
      <c r="A71" s="56" t="s">
        <v>93</v>
      </c>
      <c r="B71" s="56"/>
      <c r="C71" s="24" t="s">
        <v>94</v>
      </c>
      <c r="D71" s="15" t="n">
        <f aca="false">D72+D73</f>
        <v>0</v>
      </c>
      <c r="E71" s="15" t="n">
        <f aca="false">E72+E73</f>
        <v>0</v>
      </c>
      <c r="F71" s="15" t="n">
        <f aca="false">F72+F73</f>
        <v>0</v>
      </c>
    </row>
    <row r="72" customFormat="false" ht="36" hidden="true" customHeight="true" outlineLevel="0" collapsed="false">
      <c r="A72" s="56" t="s">
        <v>93</v>
      </c>
      <c r="B72" s="56" t="n">
        <v>612</v>
      </c>
      <c r="C72" s="76" t="s">
        <v>95</v>
      </c>
      <c r="D72" s="70" t="n">
        <v>0</v>
      </c>
      <c r="E72" s="70" t="n">
        <v>0</v>
      </c>
      <c r="F72" s="70" t="n">
        <v>0</v>
      </c>
    </row>
    <row r="73" customFormat="false" ht="31.5" hidden="true" customHeight="true" outlineLevel="0" collapsed="false">
      <c r="A73" s="56" t="s">
        <v>93</v>
      </c>
      <c r="B73" s="56" t="s">
        <v>78</v>
      </c>
      <c r="C73" s="24" t="s">
        <v>79</v>
      </c>
      <c r="D73" s="70" t="n">
        <v>0</v>
      </c>
      <c r="E73" s="70" t="n">
        <v>0</v>
      </c>
      <c r="F73" s="70" t="n">
        <v>0</v>
      </c>
    </row>
    <row r="74" customFormat="false" ht="63.75" hidden="true" customHeight="true" outlineLevel="0" collapsed="false">
      <c r="A74" s="56" t="s">
        <v>96</v>
      </c>
      <c r="B74" s="56"/>
      <c r="C74" s="24" t="s">
        <v>97</v>
      </c>
      <c r="D74" s="15" t="n">
        <f aca="false">D75+D76</f>
        <v>0</v>
      </c>
      <c r="E74" s="15" t="n">
        <f aca="false">E75+E76</f>
        <v>0</v>
      </c>
      <c r="F74" s="15" t="n">
        <f aca="false">F75+F76</f>
        <v>0</v>
      </c>
    </row>
    <row r="75" customFormat="false" ht="30.75" hidden="true" customHeight="true" outlineLevel="0" collapsed="false">
      <c r="A75" s="56" t="s">
        <v>96</v>
      </c>
      <c r="B75" s="56" t="n">
        <v>612</v>
      </c>
      <c r="C75" s="77" t="s">
        <v>95</v>
      </c>
      <c r="D75" s="70" t="n">
        <v>0</v>
      </c>
      <c r="E75" s="70" t="n">
        <v>0</v>
      </c>
      <c r="F75" s="70" t="n">
        <v>0</v>
      </c>
    </row>
    <row r="76" customFormat="false" ht="32.25" hidden="true" customHeight="true" outlineLevel="0" collapsed="false">
      <c r="A76" s="56" t="s">
        <v>96</v>
      </c>
      <c r="B76" s="56" t="s">
        <v>78</v>
      </c>
      <c r="C76" s="24" t="s">
        <v>79</v>
      </c>
      <c r="D76" s="70" t="n">
        <v>0</v>
      </c>
      <c r="E76" s="70" t="n">
        <v>0</v>
      </c>
      <c r="F76" s="70" t="n">
        <v>0</v>
      </c>
    </row>
    <row r="77" customFormat="false" ht="63" hidden="true" customHeight="true" outlineLevel="0" collapsed="false">
      <c r="A77" s="56" t="s">
        <v>98</v>
      </c>
      <c r="B77" s="56"/>
      <c r="C77" s="24" t="s">
        <v>99</v>
      </c>
      <c r="D77" s="15" t="n">
        <f aca="false">D78</f>
        <v>0</v>
      </c>
      <c r="E77" s="15" t="n">
        <f aca="false">E78</f>
        <v>0</v>
      </c>
      <c r="F77" s="15" t="n">
        <f aca="false">F78</f>
        <v>0</v>
      </c>
    </row>
    <row r="78" customFormat="false" ht="34.5" hidden="true" customHeight="true" outlineLevel="0" collapsed="false">
      <c r="A78" s="56" t="s">
        <v>98</v>
      </c>
      <c r="B78" s="56" t="n">
        <v>612</v>
      </c>
      <c r="C78" s="78" t="s">
        <v>95</v>
      </c>
      <c r="D78" s="70" t="n">
        <v>0</v>
      </c>
      <c r="E78" s="70" t="n">
        <v>0</v>
      </c>
      <c r="F78" s="70" t="n">
        <v>0</v>
      </c>
    </row>
    <row r="79" customFormat="false" ht="82.5" hidden="true" customHeight="true" outlineLevel="0" collapsed="false">
      <c r="A79" s="56" t="s">
        <v>100</v>
      </c>
      <c r="B79" s="56"/>
      <c r="C79" s="24" t="s">
        <v>101</v>
      </c>
      <c r="D79" s="15" t="n">
        <f aca="false">D80</f>
        <v>0</v>
      </c>
      <c r="E79" s="15" t="n">
        <f aca="false">E80</f>
        <v>0</v>
      </c>
      <c r="F79" s="15" t="n">
        <f aca="false">F80</f>
        <v>0</v>
      </c>
    </row>
    <row r="80" customFormat="false" ht="33" hidden="true" customHeight="true" outlineLevel="0" collapsed="false">
      <c r="A80" s="56" t="s">
        <v>100</v>
      </c>
      <c r="B80" s="56" t="s">
        <v>78</v>
      </c>
      <c r="C80" s="24" t="s">
        <v>79</v>
      </c>
      <c r="D80" s="70" t="n">
        <v>0</v>
      </c>
      <c r="E80" s="70" t="n">
        <v>0</v>
      </c>
      <c r="F80" s="70" t="n">
        <v>0</v>
      </c>
    </row>
    <row r="81" customFormat="false" ht="92.25" hidden="true" customHeight="true" outlineLevel="0" collapsed="false">
      <c r="A81" s="56" t="s">
        <v>102</v>
      </c>
      <c r="B81" s="56"/>
      <c r="C81" s="24" t="s">
        <v>103</v>
      </c>
      <c r="D81" s="15" t="n">
        <f aca="false">D82</f>
        <v>0</v>
      </c>
      <c r="E81" s="15" t="n">
        <f aca="false">E82</f>
        <v>0</v>
      </c>
      <c r="F81" s="15" t="n">
        <f aca="false">F82</f>
        <v>0</v>
      </c>
    </row>
    <row r="82" customFormat="false" ht="30" hidden="true" customHeight="true" outlineLevel="0" collapsed="false">
      <c r="A82" s="56" t="s">
        <v>102</v>
      </c>
      <c r="B82" s="56" t="n">
        <v>612</v>
      </c>
      <c r="C82" s="24" t="s">
        <v>104</v>
      </c>
      <c r="D82" s="70" t="n">
        <v>0</v>
      </c>
      <c r="E82" s="70" t="n">
        <v>0</v>
      </c>
      <c r="F82" s="70" t="n">
        <v>0</v>
      </c>
    </row>
    <row r="83" customFormat="false" ht="36.75" hidden="false" customHeight="true" outlineLevel="0" collapsed="false">
      <c r="A83" s="56" t="s">
        <v>105</v>
      </c>
      <c r="B83" s="56"/>
      <c r="C83" s="24" t="s">
        <v>106</v>
      </c>
      <c r="D83" s="15" t="n">
        <f aca="false">D92+D93+D99</f>
        <v>10117.3</v>
      </c>
      <c r="E83" s="15" t="n">
        <f aca="false">E92+E93+E99</f>
        <v>33.1</v>
      </c>
      <c r="F83" s="15" t="n">
        <f aca="false">F92+F93+F99</f>
        <v>0</v>
      </c>
    </row>
    <row r="84" customFormat="false" ht="64.5" hidden="true" customHeight="true" outlineLevel="0" collapsed="false">
      <c r="A84" s="56" t="s">
        <v>96</v>
      </c>
      <c r="B84" s="56"/>
      <c r="C84" s="24" t="s">
        <v>97</v>
      </c>
      <c r="D84" s="70"/>
      <c r="E84" s="70"/>
      <c r="F84" s="70"/>
    </row>
    <row r="85" customFormat="false" ht="36" hidden="true" customHeight="true" outlineLevel="0" collapsed="false">
      <c r="A85" s="56" t="s">
        <v>96</v>
      </c>
      <c r="B85" s="56" t="n">
        <v>200</v>
      </c>
      <c r="C85" s="24" t="s">
        <v>29</v>
      </c>
      <c r="D85" s="70"/>
      <c r="E85" s="70"/>
      <c r="F85" s="70"/>
    </row>
    <row r="86" customFormat="false" ht="54" hidden="true" customHeight="true" outlineLevel="0" collapsed="false">
      <c r="A86" s="56" t="s">
        <v>96</v>
      </c>
      <c r="B86" s="56" t="n">
        <v>600</v>
      </c>
      <c r="C86" s="24" t="s">
        <v>37</v>
      </c>
      <c r="D86" s="70"/>
      <c r="E86" s="70"/>
      <c r="F86" s="70"/>
    </row>
    <row r="87" customFormat="false" ht="81" hidden="true" customHeight="true" outlineLevel="0" collapsed="false">
      <c r="A87" s="56" t="s">
        <v>107</v>
      </c>
      <c r="B87" s="56"/>
      <c r="C87" s="24" t="s">
        <v>101</v>
      </c>
      <c r="D87" s="70"/>
      <c r="E87" s="70"/>
      <c r="F87" s="70"/>
    </row>
    <row r="88" customFormat="false" ht="46.5" hidden="true" customHeight="true" outlineLevel="0" collapsed="false">
      <c r="A88" s="56" t="s">
        <v>107</v>
      </c>
      <c r="B88" s="56" t="n">
        <v>600</v>
      </c>
      <c r="C88" s="24" t="s">
        <v>37</v>
      </c>
      <c r="D88" s="70"/>
      <c r="E88" s="70"/>
      <c r="F88" s="70"/>
    </row>
    <row r="89" customFormat="false" ht="95.25" hidden="true" customHeight="true" outlineLevel="0" collapsed="false">
      <c r="A89" s="56" t="s">
        <v>102</v>
      </c>
      <c r="B89" s="56"/>
      <c r="C89" s="24" t="s">
        <v>108</v>
      </c>
      <c r="D89" s="70"/>
      <c r="E89" s="70"/>
      <c r="F89" s="70"/>
    </row>
    <row r="90" customFormat="false" ht="51" hidden="true" customHeight="true" outlineLevel="0" collapsed="false">
      <c r="A90" s="56" t="s">
        <v>102</v>
      </c>
      <c r="B90" s="56" t="n">
        <v>600</v>
      </c>
      <c r="C90" s="24" t="s">
        <v>37</v>
      </c>
      <c r="D90" s="70"/>
      <c r="E90" s="70"/>
      <c r="F90" s="70"/>
    </row>
    <row r="91" customFormat="false" ht="59.25" hidden="false" customHeight="true" outlineLevel="0" collapsed="false">
      <c r="A91" s="56" t="s">
        <v>109</v>
      </c>
      <c r="B91" s="56"/>
      <c r="C91" s="24" t="s">
        <v>110</v>
      </c>
      <c r="D91" s="15" t="n">
        <f aca="false">D92</f>
        <v>7140</v>
      </c>
      <c r="E91" s="15" t="n">
        <f aca="false">E92</f>
        <v>0</v>
      </c>
      <c r="F91" s="15" t="n">
        <f aca="false">F92</f>
        <v>0</v>
      </c>
    </row>
    <row r="92" customFormat="false" ht="40.5" hidden="false" customHeight="true" outlineLevel="0" collapsed="false">
      <c r="A92" s="56" t="s">
        <v>109</v>
      </c>
      <c r="B92" s="56" t="n">
        <v>612</v>
      </c>
      <c r="C92" s="77" t="s">
        <v>95</v>
      </c>
      <c r="D92" s="70" t="n">
        <v>7140</v>
      </c>
      <c r="E92" s="70" t="n">
        <v>0</v>
      </c>
      <c r="F92" s="70" t="n">
        <v>0</v>
      </c>
    </row>
    <row r="93" customFormat="false" ht="66" hidden="false" customHeight="true" outlineLevel="0" collapsed="false">
      <c r="A93" s="56" t="s">
        <v>111</v>
      </c>
      <c r="B93" s="56"/>
      <c r="C93" s="24" t="s">
        <v>112</v>
      </c>
      <c r="D93" s="15" t="n">
        <f aca="false">D95+D98</f>
        <v>2962.3</v>
      </c>
      <c r="E93" s="15" t="n">
        <f aca="false">E95+E98</f>
        <v>0</v>
      </c>
      <c r="F93" s="15" t="n">
        <f aca="false">F95+F98</f>
        <v>0</v>
      </c>
    </row>
    <row r="94" customFormat="false" ht="27" hidden="true" customHeight="true" outlineLevel="0" collapsed="false">
      <c r="A94" s="56" t="s">
        <v>111</v>
      </c>
      <c r="B94" s="56" t="s">
        <v>113</v>
      </c>
      <c r="C94" s="24" t="s">
        <v>114</v>
      </c>
      <c r="D94" s="70" t="n">
        <v>0</v>
      </c>
      <c r="E94" s="70" t="n">
        <v>0</v>
      </c>
      <c r="F94" s="70" t="n">
        <v>0</v>
      </c>
    </row>
    <row r="95" customFormat="false" ht="47.25" hidden="false" customHeight="true" outlineLevel="0" collapsed="false">
      <c r="A95" s="56" t="s">
        <v>111</v>
      </c>
      <c r="B95" s="56" t="n">
        <v>200</v>
      </c>
      <c r="C95" s="24" t="s">
        <v>29</v>
      </c>
      <c r="D95" s="70" t="n">
        <f aca="false">3822.3-860</f>
        <v>2962.3</v>
      </c>
      <c r="E95" s="70"/>
      <c r="F95" s="70"/>
    </row>
    <row r="96" customFormat="false" ht="63" hidden="true" customHeight="true" outlineLevel="0" collapsed="false">
      <c r="A96" s="56" t="s">
        <v>109</v>
      </c>
      <c r="B96" s="56"/>
      <c r="C96" s="24" t="s">
        <v>115</v>
      </c>
      <c r="D96" s="70" t="n">
        <f aca="false">D97</f>
        <v>0</v>
      </c>
      <c r="E96" s="70"/>
      <c r="F96" s="70"/>
    </row>
    <row r="97" customFormat="false" ht="63.75" hidden="true" customHeight="true" outlineLevel="0" collapsed="false">
      <c r="A97" s="56" t="s">
        <v>109</v>
      </c>
      <c r="B97" s="56" t="n">
        <v>600</v>
      </c>
      <c r="C97" s="77" t="s">
        <v>37</v>
      </c>
      <c r="D97" s="70" t="n">
        <v>0</v>
      </c>
      <c r="E97" s="70"/>
      <c r="F97" s="70"/>
    </row>
    <row r="98" customFormat="false" ht="45" hidden="true" customHeight="true" outlineLevel="0" collapsed="false">
      <c r="A98" s="56" t="s">
        <v>111</v>
      </c>
      <c r="B98" s="56" t="n">
        <v>600</v>
      </c>
      <c r="C98" s="24" t="s">
        <v>37</v>
      </c>
      <c r="D98" s="70" t="n">
        <v>0</v>
      </c>
      <c r="E98" s="70" t="n">
        <v>0</v>
      </c>
      <c r="F98" s="70" t="n">
        <v>0</v>
      </c>
    </row>
    <row r="99" customFormat="false" ht="51" hidden="false" customHeight="true" outlineLevel="0" collapsed="false">
      <c r="A99" s="56" t="s">
        <v>116</v>
      </c>
      <c r="B99" s="56"/>
      <c r="C99" s="24" t="s">
        <v>117</v>
      </c>
      <c r="D99" s="15" t="n">
        <f aca="false">D100</f>
        <v>15</v>
      </c>
      <c r="E99" s="15" t="n">
        <f aca="false">E100</f>
        <v>33.1</v>
      </c>
      <c r="F99" s="15" t="n">
        <f aca="false">F100</f>
        <v>0</v>
      </c>
    </row>
    <row r="100" customFormat="false" ht="53.25" hidden="false" customHeight="true" outlineLevel="0" collapsed="false">
      <c r="A100" s="56" t="s">
        <v>116</v>
      </c>
      <c r="B100" s="56" t="n">
        <v>600</v>
      </c>
      <c r="C100" s="24" t="s">
        <v>37</v>
      </c>
      <c r="D100" s="70" t="n">
        <v>15</v>
      </c>
      <c r="E100" s="70" t="n">
        <v>33.1</v>
      </c>
      <c r="F100" s="70" t="n">
        <v>0</v>
      </c>
    </row>
    <row r="101" customFormat="false" ht="66.75" hidden="false" customHeight="true" outlineLevel="0" collapsed="false">
      <c r="A101" s="56" t="s">
        <v>118</v>
      </c>
      <c r="B101" s="56"/>
      <c r="C101" s="24" t="s">
        <v>119</v>
      </c>
      <c r="D101" s="15" t="n">
        <f aca="false">D102+D105+D107+D109</f>
        <v>13794.6</v>
      </c>
      <c r="E101" s="15" t="n">
        <f aca="false">E102+E105+E107+E109</f>
        <v>14223.5</v>
      </c>
      <c r="F101" s="15" t="n">
        <f aca="false">F102+F105+F107+F109</f>
        <v>14266.6</v>
      </c>
    </row>
    <row r="102" customFormat="false" ht="106.5" hidden="false" customHeight="true" outlineLevel="0" collapsed="false">
      <c r="A102" s="56" t="s">
        <v>120</v>
      </c>
      <c r="B102" s="56"/>
      <c r="C102" s="24" t="s">
        <v>121</v>
      </c>
      <c r="D102" s="15" t="n">
        <f aca="false">D103+D104</f>
        <v>7957.4</v>
      </c>
      <c r="E102" s="15" t="n">
        <f aca="false">E103+E104</f>
        <v>7957.4</v>
      </c>
      <c r="F102" s="15" t="n">
        <f aca="false">F103+F104</f>
        <v>7957.4</v>
      </c>
    </row>
    <row r="103" customFormat="false" ht="36" hidden="false" customHeight="true" outlineLevel="0" collapsed="false">
      <c r="A103" s="56" t="s">
        <v>120</v>
      </c>
      <c r="B103" s="56" t="n">
        <v>200</v>
      </c>
      <c r="C103" s="24" t="s">
        <v>29</v>
      </c>
      <c r="D103" s="70" t="n">
        <v>170</v>
      </c>
      <c r="E103" s="70" t="n">
        <v>170</v>
      </c>
      <c r="F103" s="70" t="n">
        <v>170</v>
      </c>
    </row>
    <row r="104" customFormat="false" ht="35.25" hidden="false" customHeight="true" outlineLevel="0" collapsed="false">
      <c r="A104" s="56" t="s">
        <v>120</v>
      </c>
      <c r="B104" s="56" t="n">
        <v>300</v>
      </c>
      <c r="C104" s="24" t="s">
        <v>122</v>
      </c>
      <c r="D104" s="70" t="n">
        <v>7787.4</v>
      </c>
      <c r="E104" s="70" t="n">
        <v>7787.4</v>
      </c>
      <c r="F104" s="70" t="n">
        <v>7787.4</v>
      </c>
    </row>
    <row r="105" customFormat="false" ht="32.25" hidden="false" customHeight="true" outlineLevel="0" collapsed="false">
      <c r="A105" s="56" t="s">
        <v>123</v>
      </c>
      <c r="B105" s="56"/>
      <c r="C105" s="24" t="s">
        <v>124</v>
      </c>
      <c r="D105" s="15" t="n">
        <f aca="false">D106</f>
        <v>2790</v>
      </c>
      <c r="E105" s="15" t="n">
        <f aca="false">E106</f>
        <v>2790</v>
      </c>
      <c r="F105" s="15" t="n">
        <f aca="false">F106</f>
        <v>2790</v>
      </c>
    </row>
    <row r="106" customFormat="false" ht="37.5" hidden="false" customHeight="true" outlineLevel="0" collapsed="false">
      <c r="A106" s="56" t="s">
        <v>123</v>
      </c>
      <c r="B106" s="56" t="n">
        <v>300</v>
      </c>
      <c r="C106" s="24" t="s">
        <v>122</v>
      </c>
      <c r="D106" s="70" t="n">
        <v>2790</v>
      </c>
      <c r="E106" s="70" t="n">
        <v>2790</v>
      </c>
      <c r="F106" s="70" t="n">
        <v>2790</v>
      </c>
    </row>
    <row r="107" customFormat="false" ht="97.5" hidden="true" customHeight="true" outlineLevel="0" collapsed="false">
      <c r="A107" s="56" t="s">
        <v>125</v>
      </c>
      <c r="B107" s="56"/>
      <c r="C107" s="24" t="s">
        <v>126</v>
      </c>
      <c r="D107" s="70"/>
      <c r="E107" s="70"/>
      <c r="F107" s="70"/>
    </row>
    <row r="108" customFormat="false" ht="52.5" hidden="true" customHeight="true" outlineLevel="0" collapsed="false">
      <c r="A108" s="56" t="s">
        <v>125</v>
      </c>
      <c r="B108" s="56" t="n">
        <v>600</v>
      </c>
      <c r="C108" s="24" t="s">
        <v>37</v>
      </c>
      <c r="D108" s="70"/>
      <c r="E108" s="70"/>
      <c r="F108" s="70"/>
    </row>
    <row r="109" customFormat="false" ht="82.5" hidden="false" customHeight="true" outlineLevel="0" collapsed="false">
      <c r="A109" s="56" t="s">
        <v>127</v>
      </c>
      <c r="B109" s="56"/>
      <c r="C109" s="24" t="s">
        <v>128</v>
      </c>
      <c r="D109" s="15" t="n">
        <f aca="false">D110</f>
        <v>3047.2</v>
      </c>
      <c r="E109" s="15" t="n">
        <f aca="false">E110</f>
        <v>3476.1</v>
      </c>
      <c r="F109" s="15" t="n">
        <f aca="false">F110</f>
        <v>3519.2</v>
      </c>
    </row>
    <row r="110" customFormat="false" ht="48.75" hidden="false" customHeight="true" outlineLevel="0" collapsed="false">
      <c r="A110" s="56" t="s">
        <v>127</v>
      </c>
      <c r="B110" s="56" t="n">
        <v>600</v>
      </c>
      <c r="C110" s="24" t="s">
        <v>37</v>
      </c>
      <c r="D110" s="79" t="n">
        <v>3047.2</v>
      </c>
      <c r="E110" s="79" t="n">
        <v>3476.1</v>
      </c>
      <c r="F110" s="79" t="n">
        <v>3519.2</v>
      </c>
    </row>
    <row r="111" customFormat="false" ht="78.75" hidden="false" customHeight="true" outlineLevel="0" collapsed="false">
      <c r="A111" s="80" t="s">
        <v>129</v>
      </c>
      <c r="B111" s="56"/>
      <c r="C111" s="81" t="s">
        <v>130</v>
      </c>
      <c r="D111" s="20" t="n">
        <f aca="false">D114+D116+D118+D120+D122+D127+D129</f>
        <v>6419.7</v>
      </c>
      <c r="E111" s="20" t="n">
        <f aca="false">E114+E116+E118+E120+E122+E127+E129</f>
        <v>6082.7</v>
      </c>
      <c r="F111" s="20" t="n">
        <f aca="false">F114+F116+F118+F120+F122+F127+F129</f>
        <v>6082.7</v>
      </c>
    </row>
    <row r="112" customFormat="false" ht="24" hidden="false" customHeight="true" outlineLevel="0" collapsed="false">
      <c r="A112" s="56" t="s">
        <v>131</v>
      </c>
      <c r="B112" s="56"/>
      <c r="C112" s="82" t="s">
        <v>132</v>
      </c>
      <c r="D112" s="15" t="n">
        <f aca="false">D114+D116+D118+D120+D127</f>
        <v>5407.7</v>
      </c>
      <c r="E112" s="15" t="n">
        <f aca="false">E114+E116+E118+E120+E127</f>
        <v>5407.7</v>
      </c>
      <c r="F112" s="15" t="n">
        <f aca="false">F114+F116+F118+F120+F127</f>
        <v>5407.7</v>
      </c>
    </row>
    <row r="113" customFormat="false" ht="50.25" hidden="false" customHeight="true" outlineLevel="0" collapsed="false">
      <c r="A113" s="56" t="s">
        <v>133</v>
      </c>
      <c r="B113" s="56"/>
      <c r="C113" s="24" t="s">
        <v>134</v>
      </c>
      <c r="D113" s="15" t="n">
        <f aca="false">D114</f>
        <v>2101.3</v>
      </c>
      <c r="E113" s="15" t="n">
        <f aca="false">E114</f>
        <v>2101.3</v>
      </c>
      <c r="F113" s="15" t="n">
        <f aca="false">F114</f>
        <v>2101.3</v>
      </c>
      <c r="H113" s="83"/>
      <c r="I113" s="83"/>
      <c r="J113" s="83"/>
    </row>
    <row r="114" customFormat="false" ht="53.25" hidden="false" customHeight="true" outlineLevel="0" collapsed="false">
      <c r="A114" s="56" t="s">
        <v>133</v>
      </c>
      <c r="B114" s="56" t="n">
        <v>600</v>
      </c>
      <c r="C114" s="24" t="s">
        <v>37</v>
      </c>
      <c r="D114" s="70" t="n">
        <v>2101.3</v>
      </c>
      <c r="E114" s="70" t="n">
        <v>2101.3</v>
      </c>
      <c r="F114" s="70" t="n">
        <v>2101.3</v>
      </c>
    </row>
    <row r="115" customFormat="false" ht="63.75" hidden="true" customHeight="true" outlineLevel="0" collapsed="false">
      <c r="A115" s="56" t="s">
        <v>135</v>
      </c>
      <c r="B115" s="56"/>
      <c r="C115" s="24" t="s">
        <v>136</v>
      </c>
      <c r="D115" s="84"/>
      <c r="E115" s="70"/>
      <c r="F115" s="70"/>
    </row>
    <row r="116" customFormat="false" ht="39" hidden="true" customHeight="true" outlineLevel="0" collapsed="false">
      <c r="A116" s="56" t="s">
        <v>135</v>
      </c>
      <c r="B116" s="56" t="n">
        <v>600</v>
      </c>
      <c r="C116" s="24" t="s">
        <v>37</v>
      </c>
      <c r="D116" s="84"/>
      <c r="E116" s="70"/>
      <c r="F116" s="70"/>
    </row>
    <row r="117" customFormat="false" ht="50.25" hidden="false" customHeight="true" outlineLevel="0" collapsed="false">
      <c r="A117" s="56" t="s">
        <v>137</v>
      </c>
      <c r="B117" s="56"/>
      <c r="C117" s="24" t="s">
        <v>138</v>
      </c>
      <c r="D117" s="85" t="n">
        <f aca="false">D118</f>
        <v>3006.4</v>
      </c>
      <c r="E117" s="71" t="n">
        <f aca="false">E118</f>
        <v>3006.4</v>
      </c>
      <c r="F117" s="71" t="n">
        <f aca="false">F118</f>
        <v>3006.4</v>
      </c>
    </row>
    <row r="118" customFormat="false" ht="50.25" hidden="false" customHeight="true" outlineLevel="0" collapsed="false">
      <c r="A118" s="56" t="s">
        <v>137</v>
      </c>
      <c r="B118" s="56" t="n">
        <v>600</v>
      </c>
      <c r="C118" s="24" t="s">
        <v>37</v>
      </c>
      <c r="D118" s="71" t="n">
        <v>3006.4</v>
      </c>
      <c r="E118" s="71" t="n">
        <v>3006.4</v>
      </c>
      <c r="F118" s="71" t="n">
        <v>3006.4</v>
      </c>
    </row>
    <row r="119" customFormat="false" ht="50.25" hidden="false" customHeight="true" outlineLevel="0" collapsed="false">
      <c r="A119" s="56" t="s">
        <v>139</v>
      </c>
      <c r="B119" s="56"/>
      <c r="C119" s="24" t="s">
        <v>140</v>
      </c>
      <c r="D119" s="71" t="n">
        <f aca="false">D120</f>
        <v>300</v>
      </c>
      <c r="E119" s="71" t="n">
        <f aca="false">E120</f>
        <v>300</v>
      </c>
      <c r="F119" s="71" t="n">
        <f aca="false">F120</f>
        <v>300</v>
      </c>
    </row>
    <row r="120" customFormat="false" ht="45.75" hidden="false" customHeight="true" outlineLevel="0" collapsed="false">
      <c r="A120" s="56" t="s">
        <v>139</v>
      </c>
      <c r="B120" s="56" t="n">
        <v>600</v>
      </c>
      <c r="C120" s="24" t="s">
        <v>37</v>
      </c>
      <c r="D120" s="71" t="n">
        <f aca="false">1206.3-906.3</f>
        <v>300</v>
      </c>
      <c r="E120" s="71" t="n">
        <v>300</v>
      </c>
      <c r="F120" s="71" t="n">
        <v>300</v>
      </c>
    </row>
    <row r="121" customFormat="false" ht="48.75" hidden="true" customHeight="true" outlineLevel="0" collapsed="false">
      <c r="A121" s="56" t="s">
        <v>141</v>
      </c>
      <c r="B121" s="56"/>
      <c r="C121" s="24" t="s">
        <v>142</v>
      </c>
      <c r="D121" s="15" t="n">
        <f aca="false">D122</f>
        <v>0</v>
      </c>
      <c r="E121" s="15" t="n">
        <f aca="false">E122</f>
        <v>0</v>
      </c>
      <c r="F121" s="15" t="n">
        <f aca="false">F122</f>
        <v>0</v>
      </c>
    </row>
    <row r="122" customFormat="false" ht="29.25" hidden="true" customHeight="true" outlineLevel="0" collapsed="false">
      <c r="A122" s="56" t="s">
        <v>141</v>
      </c>
      <c r="B122" s="56" t="s">
        <v>78</v>
      </c>
      <c r="C122" s="24" t="s">
        <v>79</v>
      </c>
      <c r="D122" s="15" t="n">
        <v>0</v>
      </c>
      <c r="E122" s="15" t="n">
        <v>0</v>
      </c>
      <c r="F122" s="15" t="n">
        <v>0</v>
      </c>
    </row>
    <row r="123" customFormat="false" ht="29.25" hidden="true" customHeight="true" outlineLevel="0" collapsed="false">
      <c r="A123" s="56"/>
      <c r="B123" s="56"/>
      <c r="C123" s="24"/>
      <c r="D123" s="15"/>
      <c r="E123" s="15"/>
      <c r="F123" s="15"/>
    </row>
    <row r="124" customFormat="false" ht="42" hidden="true" customHeight="true" outlineLevel="0" collapsed="false">
      <c r="A124" s="56" t="s">
        <v>143</v>
      </c>
      <c r="B124" s="56"/>
      <c r="C124" s="24" t="s">
        <v>144</v>
      </c>
      <c r="D124" s="15" t="n">
        <f aca="false">D125</f>
        <v>0</v>
      </c>
      <c r="E124" s="15" t="n">
        <f aca="false">E125</f>
        <v>0</v>
      </c>
      <c r="F124" s="15" t="n">
        <f aca="false">F125</f>
        <v>0</v>
      </c>
    </row>
    <row r="125" customFormat="false" ht="33" hidden="true" customHeight="true" outlineLevel="0" collapsed="false">
      <c r="A125" s="56" t="s">
        <v>143</v>
      </c>
      <c r="B125" s="56" t="s">
        <v>78</v>
      </c>
      <c r="C125" s="24" t="s">
        <v>79</v>
      </c>
      <c r="D125" s="70" t="n">
        <v>0</v>
      </c>
      <c r="E125" s="70" t="n">
        <v>0</v>
      </c>
      <c r="F125" s="70" t="n">
        <v>0</v>
      </c>
    </row>
    <row r="126" customFormat="false" ht="66" hidden="true" customHeight="true" outlineLevel="0" collapsed="false">
      <c r="A126" s="56" t="s">
        <v>145</v>
      </c>
      <c r="B126" s="56"/>
      <c r="C126" s="24" t="s">
        <v>146</v>
      </c>
      <c r="D126" s="70"/>
      <c r="E126" s="70"/>
      <c r="F126" s="70"/>
    </row>
    <row r="127" customFormat="false" ht="49.5" hidden="true" customHeight="true" outlineLevel="0" collapsed="false">
      <c r="A127" s="56" t="s">
        <v>145</v>
      </c>
      <c r="B127" s="56" t="n">
        <v>600</v>
      </c>
      <c r="C127" s="24" t="s">
        <v>37</v>
      </c>
      <c r="D127" s="70"/>
      <c r="E127" s="70"/>
      <c r="F127" s="70"/>
    </row>
    <row r="128" customFormat="false" ht="30.75" hidden="false" customHeight="true" outlineLevel="0" collapsed="false">
      <c r="A128" s="56" t="s">
        <v>147</v>
      </c>
      <c r="B128" s="56"/>
      <c r="C128" s="24" t="s">
        <v>148</v>
      </c>
      <c r="D128" s="71" t="n">
        <f aca="false">D130</f>
        <v>1012</v>
      </c>
      <c r="E128" s="71" t="n">
        <f aca="false">E130</f>
        <v>675</v>
      </c>
      <c r="F128" s="71" t="n">
        <f aca="false">F130</f>
        <v>675</v>
      </c>
    </row>
    <row r="129" customFormat="false" ht="48.75" hidden="false" customHeight="true" outlineLevel="0" collapsed="false">
      <c r="A129" s="56" t="s">
        <v>141</v>
      </c>
      <c r="B129" s="56"/>
      <c r="C129" s="24" t="s">
        <v>142</v>
      </c>
      <c r="D129" s="15" t="n">
        <f aca="false">D130</f>
        <v>1012</v>
      </c>
      <c r="E129" s="15" t="n">
        <f aca="false">E130</f>
        <v>675</v>
      </c>
      <c r="F129" s="15" t="n">
        <f aca="false">F130</f>
        <v>675</v>
      </c>
    </row>
    <row r="130" customFormat="false" ht="52.5" hidden="false" customHeight="true" outlineLevel="0" collapsed="false">
      <c r="A130" s="56" t="s">
        <v>141</v>
      </c>
      <c r="B130" s="56" t="n">
        <v>600</v>
      </c>
      <c r="C130" s="24" t="s">
        <v>37</v>
      </c>
      <c r="D130" s="15" t="n">
        <v>1012</v>
      </c>
      <c r="E130" s="15" t="n">
        <v>675</v>
      </c>
      <c r="F130" s="15" t="n">
        <v>675</v>
      </c>
    </row>
    <row r="131" customFormat="false" ht="48.75" hidden="false" customHeight="true" outlineLevel="0" collapsed="false">
      <c r="A131" s="80" t="s">
        <v>149</v>
      </c>
      <c r="B131" s="80"/>
      <c r="C131" s="86" t="s">
        <v>150</v>
      </c>
      <c r="D131" s="20" t="n">
        <f aca="false">D132</f>
        <v>4268</v>
      </c>
      <c r="E131" s="20" t="n">
        <f aca="false">E132</f>
        <v>0</v>
      </c>
      <c r="F131" s="20" t="n">
        <f aca="false">F132</f>
        <v>0</v>
      </c>
    </row>
    <row r="132" customFormat="false" ht="46.5" hidden="false" customHeight="true" outlineLevel="0" collapsed="false">
      <c r="A132" s="56" t="s">
        <v>151</v>
      </c>
      <c r="B132" s="56"/>
      <c r="C132" s="24" t="s">
        <v>152</v>
      </c>
      <c r="D132" s="15" t="n">
        <f aca="false">D133+D135</f>
        <v>4268</v>
      </c>
      <c r="E132" s="15" t="n">
        <f aca="false">E135</f>
        <v>0</v>
      </c>
      <c r="F132" s="15" t="n">
        <f aca="false">F135</f>
        <v>0</v>
      </c>
    </row>
    <row r="133" customFormat="false" ht="39.75" hidden="false" customHeight="true" outlineLevel="0" collapsed="false">
      <c r="A133" s="56" t="s">
        <v>153</v>
      </c>
      <c r="B133" s="56"/>
      <c r="C133" s="77" t="s">
        <v>154</v>
      </c>
      <c r="D133" s="15" t="n">
        <f aca="false">D134</f>
        <v>2920</v>
      </c>
      <c r="E133" s="15" t="n">
        <f aca="false">E134</f>
        <v>0</v>
      </c>
      <c r="F133" s="15" t="n">
        <f aca="false">F134</f>
        <v>0</v>
      </c>
    </row>
    <row r="134" customFormat="false" ht="51.75" hidden="false" customHeight="true" outlineLevel="0" collapsed="false">
      <c r="A134" s="56" t="s">
        <v>153</v>
      </c>
      <c r="B134" s="56" t="n">
        <v>600</v>
      </c>
      <c r="C134" s="24" t="s">
        <v>37</v>
      </c>
      <c r="D134" s="15" t="n">
        <v>2920</v>
      </c>
      <c r="E134" s="15"/>
      <c r="F134" s="15"/>
    </row>
    <row r="135" customFormat="false" ht="42.75" hidden="false" customHeight="true" outlineLevel="0" collapsed="false">
      <c r="A135" s="56" t="s">
        <v>143</v>
      </c>
      <c r="B135" s="56"/>
      <c r="C135" s="24" t="s">
        <v>144</v>
      </c>
      <c r="D135" s="15" t="n">
        <f aca="false">D136</f>
        <v>1348</v>
      </c>
      <c r="E135" s="15" t="n">
        <f aca="false">E136</f>
        <v>0</v>
      </c>
      <c r="F135" s="15" t="n">
        <f aca="false">F136</f>
        <v>0</v>
      </c>
    </row>
    <row r="136" customFormat="false" ht="53.25" hidden="false" customHeight="true" outlineLevel="0" collapsed="false">
      <c r="A136" s="56" t="s">
        <v>143</v>
      </c>
      <c r="B136" s="56" t="n">
        <v>600</v>
      </c>
      <c r="C136" s="24" t="s">
        <v>37</v>
      </c>
      <c r="D136" s="70" t="n">
        <f aca="false">4324.7-2976.7</f>
        <v>1348</v>
      </c>
      <c r="E136" s="70" t="n">
        <v>0</v>
      </c>
      <c r="F136" s="70" t="n">
        <v>0</v>
      </c>
    </row>
    <row r="137" customFormat="false" ht="33" hidden="false" customHeight="true" outlineLevel="0" collapsed="false">
      <c r="A137" s="56" t="s">
        <v>155</v>
      </c>
      <c r="B137" s="56"/>
      <c r="C137" s="81" t="s">
        <v>156</v>
      </c>
      <c r="D137" s="20" t="n">
        <f aca="false">D138+D151</f>
        <v>2001</v>
      </c>
      <c r="E137" s="20" t="n">
        <f aca="false">E138+E151</f>
        <v>3403</v>
      </c>
      <c r="F137" s="20" t="n">
        <f aca="false">F138+F151</f>
        <v>3403</v>
      </c>
      <c r="H137" s="83"/>
      <c r="I137" s="83"/>
      <c r="J137" s="83"/>
    </row>
    <row r="138" customFormat="false" ht="33" hidden="false" customHeight="true" outlineLevel="0" collapsed="false">
      <c r="A138" s="56" t="s">
        <v>157</v>
      </c>
      <c r="B138" s="56"/>
      <c r="C138" s="82" t="s">
        <v>158</v>
      </c>
      <c r="D138" s="15" t="n">
        <f aca="false">D140+D142+D146+D148+D150</f>
        <v>100</v>
      </c>
      <c r="E138" s="15" t="n">
        <f aca="false">E140+E142+E146+E148+E150</f>
        <v>250</v>
      </c>
      <c r="F138" s="15" t="n">
        <f aca="false">F140+F142+F146+F148+F150</f>
        <v>250</v>
      </c>
      <c r="H138" s="83"/>
      <c r="I138" s="83"/>
      <c r="J138" s="83"/>
    </row>
    <row r="139" customFormat="false" ht="66" hidden="true" customHeight="true" outlineLevel="0" collapsed="false">
      <c r="A139" s="56" t="s">
        <v>159</v>
      </c>
      <c r="B139" s="56"/>
      <c r="C139" s="24" t="s">
        <v>160</v>
      </c>
      <c r="D139" s="15" t="n">
        <f aca="false">D140</f>
        <v>0</v>
      </c>
      <c r="E139" s="15" t="n">
        <f aca="false">E140</f>
        <v>0</v>
      </c>
      <c r="F139" s="15" t="n">
        <f aca="false">F140</f>
        <v>0</v>
      </c>
    </row>
    <row r="140" s="1" customFormat="true" ht="47.25" hidden="true" customHeight="true" outlineLevel="0" collapsed="false">
      <c r="A140" s="56" t="s">
        <v>159</v>
      </c>
      <c r="B140" s="56" t="n">
        <v>600</v>
      </c>
      <c r="C140" s="24" t="s">
        <v>37</v>
      </c>
      <c r="D140" s="70" t="n">
        <v>0</v>
      </c>
      <c r="E140" s="70" t="n">
        <v>0</v>
      </c>
      <c r="F140" s="70" t="n">
        <v>0</v>
      </c>
      <c r="G140" s="73"/>
    </row>
    <row r="141" s="1" customFormat="true" ht="95.25" hidden="true" customHeight="true" outlineLevel="0" collapsed="false">
      <c r="A141" s="56" t="s">
        <v>161</v>
      </c>
      <c r="B141" s="56"/>
      <c r="C141" s="24" t="s">
        <v>162</v>
      </c>
      <c r="D141" s="15" t="n">
        <f aca="false">D142</f>
        <v>0</v>
      </c>
      <c r="E141" s="15" t="n">
        <f aca="false">E142</f>
        <v>0</v>
      </c>
      <c r="F141" s="15" t="n">
        <f aca="false">F142</f>
        <v>0</v>
      </c>
      <c r="G141" s="73"/>
    </row>
    <row r="142" s="88" customFormat="true" ht="57.75" hidden="true" customHeight="true" outlineLevel="0" collapsed="false">
      <c r="A142" s="56" t="s">
        <v>161</v>
      </c>
      <c r="B142" s="56" t="n">
        <v>600</v>
      </c>
      <c r="C142" s="24" t="s">
        <v>37</v>
      </c>
      <c r="D142" s="70" t="n">
        <v>0</v>
      </c>
      <c r="E142" s="70" t="n">
        <v>0</v>
      </c>
      <c r="F142" s="70" t="n">
        <v>0</v>
      </c>
      <c r="G142" s="87"/>
    </row>
    <row r="143" s="1" customFormat="true" ht="60" hidden="true" customHeight="true" outlineLevel="0" collapsed="false">
      <c r="A143" s="56" t="s">
        <v>163</v>
      </c>
      <c r="B143" s="56"/>
      <c r="C143" s="24" t="s">
        <v>164</v>
      </c>
      <c r="D143" s="15" t="n">
        <f aca="false">D144</f>
        <v>0</v>
      </c>
      <c r="E143" s="15" t="n">
        <f aca="false">E144</f>
        <v>0</v>
      </c>
      <c r="F143" s="15" t="n">
        <f aca="false">F144</f>
        <v>0</v>
      </c>
      <c r="G143" s="73"/>
    </row>
    <row r="144" s="1" customFormat="true" ht="30" hidden="true" customHeight="true" outlineLevel="0" collapsed="false">
      <c r="A144" s="56" t="s">
        <v>163</v>
      </c>
      <c r="B144" s="56" t="s">
        <v>78</v>
      </c>
      <c r="C144" s="24" t="s">
        <v>79</v>
      </c>
      <c r="D144" s="70" t="n">
        <v>0</v>
      </c>
      <c r="E144" s="70" t="n">
        <v>0</v>
      </c>
      <c r="F144" s="70" t="n">
        <v>0</v>
      </c>
      <c r="G144" s="73"/>
    </row>
    <row r="145" s="1" customFormat="true" ht="64.5" hidden="true" customHeight="true" outlineLevel="0" collapsed="false">
      <c r="A145" s="56" t="s">
        <v>165</v>
      </c>
      <c r="B145" s="56"/>
      <c r="C145" s="24" t="s">
        <v>166</v>
      </c>
      <c r="D145" s="70"/>
      <c r="E145" s="70"/>
      <c r="F145" s="70"/>
      <c r="G145" s="73"/>
    </row>
    <row r="146" s="1" customFormat="true" ht="46.5" hidden="true" customHeight="true" outlineLevel="0" collapsed="false">
      <c r="A146" s="56" t="s">
        <v>165</v>
      </c>
      <c r="B146" s="56" t="n">
        <v>600</v>
      </c>
      <c r="C146" s="24" t="s">
        <v>37</v>
      </c>
      <c r="D146" s="70"/>
      <c r="E146" s="70"/>
      <c r="F146" s="70"/>
      <c r="G146" s="73"/>
    </row>
    <row r="147" s="1" customFormat="true" ht="65.25" hidden="false" customHeight="true" outlineLevel="0" collapsed="false">
      <c r="A147" s="56" t="s">
        <v>167</v>
      </c>
      <c r="B147" s="56"/>
      <c r="C147" s="24" t="s">
        <v>168</v>
      </c>
      <c r="D147" s="15" t="n">
        <f aca="false">D148</f>
        <v>100</v>
      </c>
      <c r="E147" s="15" t="n">
        <f aca="false">E148</f>
        <v>250</v>
      </c>
      <c r="F147" s="15" t="n">
        <f aca="false">F148</f>
        <v>250</v>
      </c>
      <c r="G147" s="73"/>
    </row>
    <row r="148" s="1" customFormat="true" ht="50.25" hidden="false" customHeight="true" outlineLevel="0" collapsed="false">
      <c r="A148" s="56" t="s">
        <v>167</v>
      </c>
      <c r="B148" s="56" t="n">
        <v>600</v>
      </c>
      <c r="C148" s="24" t="s">
        <v>37</v>
      </c>
      <c r="D148" s="70" t="n">
        <f aca="false">500-400</f>
        <v>100</v>
      </c>
      <c r="E148" s="70" t="n">
        <v>250</v>
      </c>
      <c r="F148" s="70" t="n">
        <v>250</v>
      </c>
      <c r="G148" s="73"/>
    </row>
    <row r="149" s="1" customFormat="true" ht="94.5" hidden="true" customHeight="true" outlineLevel="0" collapsed="false">
      <c r="A149" s="56" t="s">
        <v>169</v>
      </c>
      <c r="B149" s="56"/>
      <c r="C149" s="24" t="s">
        <v>170</v>
      </c>
      <c r="D149" s="70"/>
      <c r="E149" s="70"/>
      <c r="F149" s="70"/>
      <c r="G149" s="73"/>
    </row>
    <row r="150" s="1" customFormat="true" ht="48" hidden="true" customHeight="true" outlineLevel="0" collapsed="false">
      <c r="A150" s="56" t="s">
        <v>169</v>
      </c>
      <c r="B150" s="56" t="n">
        <v>600</v>
      </c>
      <c r="C150" s="24" t="s">
        <v>37</v>
      </c>
      <c r="D150" s="70"/>
      <c r="E150" s="70"/>
      <c r="F150" s="70"/>
      <c r="G150" s="73"/>
    </row>
    <row r="151" s="1" customFormat="true" ht="32.25" hidden="false" customHeight="true" outlineLevel="0" collapsed="false">
      <c r="A151" s="56" t="s">
        <v>171</v>
      </c>
      <c r="B151" s="56"/>
      <c r="C151" s="24" t="s">
        <v>172</v>
      </c>
      <c r="D151" s="15" t="n">
        <f aca="false">D152+D156+D159</f>
        <v>1901</v>
      </c>
      <c r="E151" s="15" t="n">
        <f aca="false">E152+E156+E159</f>
        <v>3153</v>
      </c>
      <c r="F151" s="15" t="n">
        <f aca="false">F152+F156+F159</f>
        <v>3153</v>
      </c>
      <c r="G151" s="73"/>
    </row>
    <row r="152" s="1" customFormat="true" ht="33.75" hidden="false" customHeight="true" outlineLevel="0" collapsed="false">
      <c r="A152" s="56" t="s">
        <v>173</v>
      </c>
      <c r="B152" s="56"/>
      <c r="C152" s="24" t="s">
        <v>174</v>
      </c>
      <c r="D152" s="15" t="n">
        <f aca="false">D153+D154+D155</f>
        <v>490</v>
      </c>
      <c r="E152" s="15" t="n">
        <f aca="false">E153+E154+E155</f>
        <v>1008</v>
      </c>
      <c r="F152" s="15" t="n">
        <f aca="false">F153+F154+F155</f>
        <v>1008</v>
      </c>
      <c r="G152" s="73"/>
    </row>
    <row r="153" s="1" customFormat="true" ht="63" hidden="false" customHeight="true" outlineLevel="0" collapsed="false">
      <c r="A153" s="56" t="s">
        <v>173</v>
      </c>
      <c r="B153" s="56" t="n">
        <v>100</v>
      </c>
      <c r="C153" s="24" t="s">
        <v>175</v>
      </c>
      <c r="D153" s="71" t="n">
        <v>50</v>
      </c>
      <c r="E153" s="71" t="n">
        <v>50</v>
      </c>
      <c r="F153" s="71" t="n">
        <v>50</v>
      </c>
      <c r="G153" s="73"/>
    </row>
    <row r="154" s="88" customFormat="true" ht="44.25" hidden="false" customHeight="true" outlineLevel="0" collapsed="false">
      <c r="A154" s="56" t="s">
        <v>173</v>
      </c>
      <c r="B154" s="56" t="n">
        <v>200</v>
      </c>
      <c r="C154" s="24" t="s">
        <v>29</v>
      </c>
      <c r="D154" s="71" t="n">
        <f aca="false">1516-1226</f>
        <v>290</v>
      </c>
      <c r="E154" s="71" t="n">
        <v>808</v>
      </c>
      <c r="F154" s="71" t="n">
        <v>808</v>
      </c>
      <c r="G154" s="87"/>
    </row>
    <row r="155" s="88" customFormat="true" ht="36.75" hidden="false" customHeight="true" outlineLevel="0" collapsed="false">
      <c r="A155" s="56" t="s">
        <v>173</v>
      </c>
      <c r="B155" s="56" t="n">
        <v>300</v>
      </c>
      <c r="C155" s="24" t="s">
        <v>122</v>
      </c>
      <c r="D155" s="71" t="n">
        <v>150</v>
      </c>
      <c r="E155" s="71" t="n">
        <v>150</v>
      </c>
      <c r="F155" s="71" t="n">
        <v>150</v>
      </c>
      <c r="G155" s="87"/>
    </row>
    <row r="156" s="88" customFormat="true" ht="22.5" hidden="false" customHeight="true" outlineLevel="0" collapsed="false">
      <c r="A156" s="56" t="s">
        <v>176</v>
      </c>
      <c r="B156" s="56"/>
      <c r="C156" s="24" t="s">
        <v>177</v>
      </c>
      <c r="D156" s="15" t="n">
        <f aca="false">D157+D158</f>
        <v>200</v>
      </c>
      <c r="E156" s="15" t="n">
        <f aca="false">E157+E158</f>
        <v>200</v>
      </c>
      <c r="F156" s="15" t="n">
        <f aca="false">F157+F158</f>
        <v>200</v>
      </c>
      <c r="G156" s="87"/>
    </row>
    <row r="157" s="88" customFormat="true" ht="64.5" hidden="false" customHeight="true" outlineLevel="0" collapsed="false">
      <c r="A157" s="56" t="s">
        <v>176</v>
      </c>
      <c r="B157" s="56" t="n">
        <v>100</v>
      </c>
      <c r="C157" s="24" t="s">
        <v>175</v>
      </c>
      <c r="D157" s="15" t="n">
        <v>170</v>
      </c>
      <c r="E157" s="15" t="n">
        <v>170</v>
      </c>
      <c r="F157" s="15" t="n">
        <v>170</v>
      </c>
      <c r="G157" s="87"/>
    </row>
    <row r="158" s="88" customFormat="true" ht="48" hidden="false" customHeight="true" outlineLevel="0" collapsed="false">
      <c r="A158" s="56" t="s">
        <v>176</v>
      </c>
      <c r="B158" s="56" t="n">
        <v>200</v>
      </c>
      <c r="C158" s="24" t="s">
        <v>29</v>
      </c>
      <c r="D158" s="15" t="n">
        <v>30</v>
      </c>
      <c r="E158" s="15" t="n">
        <v>30</v>
      </c>
      <c r="F158" s="15" t="n">
        <v>30</v>
      </c>
      <c r="G158" s="87"/>
    </row>
    <row r="159" s="88" customFormat="true" ht="18" hidden="false" customHeight="true" outlineLevel="0" collapsed="false">
      <c r="A159" s="56" t="s">
        <v>178</v>
      </c>
      <c r="B159" s="56"/>
      <c r="C159" s="24" t="s">
        <v>179</v>
      </c>
      <c r="D159" s="71" t="n">
        <f aca="false">D161</f>
        <v>1211</v>
      </c>
      <c r="E159" s="71" t="n">
        <f aca="false">E161</f>
        <v>1945</v>
      </c>
      <c r="F159" s="71" t="n">
        <f aca="false">F161</f>
        <v>1945</v>
      </c>
      <c r="G159" s="87"/>
    </row>
    <row r="160" s="88" customFormat="true" ht="48" hidden="true" customHeight="true" outlineLevel="0" collapsed="false">
      <c r="A160" s="56" t="s">
        <v>178</v>
      </c>
      <c r="B160" s="56" t="n">
        <v>100</v>
      </c>
      <c r="C160" s="24" t="s">
        <v>175</v>
      </c>
      <c r="D160" s="71"/>
      <c r="E160" s="71"/>
      <c r="F160" s="71"/>
      <c r="G160" s="87"/>
    </row>
    <row r="161" s="88" customFormat="true" ht="48.75" hidden="false" customHeight="true" outlineLevel="0" collapsed="false">
      <c r="A161" s="56" t="s">
        <v>178</v>
      </c>
      <c r="B161" s="56" t="n">
        <v>200</v>
      </c>
      <c r="C161" s="24" t="s">
        <v>29</v>
      </c>
      <c r="D161" s="71" t="n">
        <f aca="false">2737-1526</f>
        <v>1211</v>
      </c>
      <c r="E161" s="71" t="n">
        <v>1945</v>
      </c>
      <c r="F161" s="71" t="n">
        <v>1945</v>
      </c>
      <c r="G161" s="87"/>
    </row>
    <row r="162" s="88" customFormat="true" ht="18" hidden="false" customHeight="true" outlineLevel="0" collapsed="false">
      <c r="A162" s="80" t="s">
        <v>180</v>
      </c>
      <c r="B162" s="56"/>
      <c r="C162" s="81" t="s">
        <v>181</v>
      </c>
      <c r="D162" s="89" t="n">
        <f aca="false">D163</f>
        <v>19311.2</v>
      </c>
      <c r="E162" s="89" t="n">
        <f aca="false">E163</f>
        <v>19311.2</v>
      </c>
      <c r="F162" s="89" t="n">
        <f aca="false">F163</f>
        <v>19311.2</v>
      </c>
      <c r="G162" s="87"/>
      <c r="H162" s="90"/>
      <c r="I162" s="90"/>
      <c r="J162" s="90"/>
    </row>
    <row r="163" s="88" customFormat="true" ht="34.5" hidden="false" customHeight="true" outlineLevel="0" collapsed="false">
      <c r="A163" s="56" t="s">
        <v>182</v>
      </c>
      <c r="B163" s="56"/>
      <c r="C163" s="82" t="s">
        <v>183</v>
      </c>
      <c r="D163" s="71" t="n">
        <f aca="false">D164+D167+D169</f>
        <v>19311.2</v>
      </c>
      <c r="E163" s="71" t="n">
        <f aca="false">E164+E167+E169</f>
        <v>19311.2</v>
      </c>
      <c r="F163" s="71" t="n">
        <f aca="false">F164+F167+F169</f>
        <v>19311.2</v>
      </c>
      <c r="G163" s="87"/>
      <c r="H163" s="90"/>
      <c r="I163" s="90"/>
      <c r="J163" s="90"/>
    </row>
    <row r="164" s="88" customFormat="true" ht="52.5" hidden="false" customHeight="true" outlineLevel="0" collapsed="false">
      <c r="A164" s="56" t="s">
        <v>184</v>
      </c>
      <c r="B164" s="56"/>
      <c r="C164" s="24" t="s">
        <v>185</v>
      </c>
      <c r="D164" s="15" t="n">
        <f aca="false">D165+D166</f>
        <v>11801.6</v>
      </c>
      <c r="E164" s="15" t="n">
        <f aca="false">E165+E166</f>
        <v>11801.6</v>
      </c>
      <c r="F164" s="15" t="n">
        <f aca="false">F165+F166</f>
        <v>11801.6</v>
      </c>
      <c r="G164" s="87"/>
    </row>
    <row r="165" s="88" customFormat="true" ht="32.25" hidden="false" customHeight="true" outlineLevel="0" collapsed="false">
      <c r="A165" s="56" t="s">
        <v>184</v>
      </c>
      <c r="B165" s="56" t="n">
        <v>100</v>
      </c>
      <c r="C165" s="24" t="s">
        <v>175</v>
      </c>
      <c r="D165" s="70" t="n">
        <v>10803.7</v>
      </c>
      <c r="E165" s="70" t="n">
        <v>10803.7</v>
      </c>
      <c r="F165" s="70" t="n">
        <v>10803.7</v>
      </c>
      <c r="G165" s="87"/>
    </row>
    <row r="166" s="88" customFormat="true" ht="34.5" hidden="false" customHeight="true" outlineLevel="0" collapsed="false">
      <c r="A166" s="56" t="s">
        <v>184</v>
      </c>
      <c r="B166" s="56" t="n">
        <v>200</v>
      </c>
      <c r="C166" s="24" t="s">
        <v>29</v>
      </c>
      <c r="D166" s="70" t="n">
        <v>997.9</v>
      </c>
      <c r="E166" s="70" t="n">
        <v>997.9</v>
      </c>
      <c r="F166" s="70" t="n">
        <v>997.9</v>
      </c>
      <c r="G166" s="87"/>
    </row>
    <row r="167" s="88" customFormat="true" ht="23.25" hidden="false" customHeight="true" outlineLevel="0" collapsed="false">
      <c r="A167" s="56" t="s">
        <v>186</v>
      </c>
      <c r="B167" s="56"/>
      <c r="C167" s="77" t="s">
        <v>187</v>
      </c>
      <c r="D167" s="15" t="n">
        <f aca="false">D168</f>
        <v>2035</v>
      </c>
      <c r="E167" s="15" t="n">
        <f aca="false">E168</f>
        <v>2035</v>
      </c>
      <c r="F167" s="15" t="n">
        <f aca="false">F168</f>
        <v>2035</v>
      </c>
      <c r="G167" s="87"/>
    </row>
    <row r="168" s="88" customFormat="true" ht="87.75" hidden="false" customHeight="true" outlineLevel="0" collapsed="false">
      <c r="A168" s="56" t="s">
        <v>186</v>
      </c>
      <c r="B168" s="56" t="n">
        <v>100</v>
      </c>
      <c r="C168" s="24" t="s">
        <v>175</v>
      </c>
      <c r="D168" s="70" t="n">
        <v>2035</v>
      </c>
      <c r="E168" s="70" t="n">
        <v>2035</v>
      </c>
      <c r="F168" s="70" t="n">
        <v>2035</v>
      </c>
      <c r="G168" s="87"/>
    </row>
    <row r="169" s="88" customFormat="true" ht="35.25" hidden="false" customHeight="true" outlineLevel="0" collapsed="false">
      <c r="A169" s="56" t="s">
        <v>188</v>
      </c>
      <c r="B169" s="56"/>
      <c r="C169" s="77" t="s">
        <v>189</v>
      </c>
      <c r="D169" s="15" t="n">
        <f aca="false">D170</f>
        <v>5474.6</v>
      </c>
      <c r="E169" s="15" t="n">
        <f aca="false">E170</f>
        <v>5474.6</v>
      </c>
      <c r="F169" s="15" t="n">
        <f aca="false">F170</f>
        <v>5474.6</v>
      </c>
      <c r="G169" s="87"/>
    </row>
    <row r="170" s="88" customFormat="true" ht="89.25" hidden="false" customHeight="true" outlineLevel="0" collapsed="false">
      <c r="A170" s="56" t="s">
        <v>188</v>
      </c>
      <c r="B170" s="56" t="n">
        <v>100</v>
      </c>
      <c r="C170" s="77" t="s">
        <v>175</v>
      </c>
      <c r="D170" s="70" t="n">
        <v>5474.6</v>
      </c>
      <c r="E170" s="70" t="n">
        <v>5474.6</v>
      </c>
      <c r="F170" s="70" t="n">
        <v>5474.6</v>
      </c>
      <c r="G170" s="87"/>
    </row>
    <row r="171" s="86" customFormat="true" ht="57" hidden="false" customHeight="true" outlineLevel="0" collapsed="false">
      <c r="A171" s="44" t="s">
        <v>190</v>
      </c>
      <c r="B171" s="91"/>
      <c r="C171" s="19" t="s">
        <v>191</v>
      </c>
      <c r="D171" s="20" t="n">
        <f aca="false">D172+D187</f>
        <v>3686.6</v>
      </c>
      <c r="E171" s="20" t="n">
        <f aca="false">E172+E187</f>
        <v>2886.6</v>
      </c>
      <c r="F171" s="20" t="n">
        <f aca="false">F172+F187</f>
        <v>2886.6</v>
      </c>
      <c r="G171" s="92"/>
      <c r="O171" s="93"/>
    </row>
    <row r="172" s="88" customFormat="true" ht="33" hidden="false" customHeight="true" outlineLevel="0" collapsed="false">
      <c r="A172" s="94" t="s">
        <v>192</v>
      </c>
      <c r="B172" s="95"/>
      <c r="C172" s="96" t="s">
        <v>193</v>
      </c>
      <c r="D172" s="37" t="n">
        <f aca="false">D173</f>
        <v>1845.9</v>
      </c>
      <c r="E172" s="37" t="n">
        <f aca="false">E173</f>
        <v>1045.9</v>
      </c>
      <c r="F172" s="37" t="n">
        <f aca="false">F173</f>
        <v>1045.9</v>
      </c>
      <c r="G172" s="87"/>
    </row>
    <row r="173" s="88" customFormat="true" ht="24.75" hidden="false" customHeight="true" outlineLevel="0" collapsed="false">
      <c r="A173" s="50" t="s">
        <v>194</v>
      </c>
      <c r="B173" s="42"/>
      <c r="C173" s="51" t="s">
        <v>195</v>
      </c>
      <c r="D173" s="15" t="n">
        <f aca="false">D175+D177+D179+D181</f>
        <v>1845.9</v>
      </c>
      <c r="E173" s="15" t="n">
        <f aca="false">E175+E177+E179+E181</f>
        <v>1045.9</v>
      </c>
      <c r="F173" s="15" t="n">
        <f aca="false">F175+F177+F179+F181</f>
        <v>1045.9</v>
      </c>
      <c r="G173" s="87"/>
    </row>
    <row r="174" s="1" customFormat="true" ht="48.75" hidden="true" customHeight="true" outlineLevel="0" collapsed="false">
      <c r="A174" s="23" t="s">
        <v>196</v>
      </c>
      <c r="B174" s="42"/>
      <c r="C174" s="24" t="s">
        <v>197</v>
      </c>
      <c r="D174" s="28" t="n">
        <v>0</v>
      </c>
      <c r="E174" s="28" t="n">
        <v>0</v>
      </c>
      <c r="F174" s="28" t="n">
        <v>0</v>
      </c>
      <c r="G174" s="73"/>
    </row>
    <row r="175" customFormat="false" ht="26.25" hidden="true" customHeight="true" outlineLevel="0" collapsed="false">
      <c r="A175" s="23" t="s">
        <v>196</v>
      </c>
      <c r="B175" s="42" t="s">
        <v>198</v>
      </c>
      <c r="C175" s="77" t="s">
        <v>122</v>
      </c>
      <c r="D175" s="28" t="n">
        <v>0</v>
      </c>
      <c r="E175" s="28" t="n">
        <v>0</v>
      </c>
      <c r="F175" s="28" t="n">
        <v>0</v>
      </c>
    </row>
    <row r="176" customFormat="false" ht="45" hidden="true" customHeight="true" outlineLevel="0" collapsed="false">
      <c r="A176" s="50" t="s">
        <v>199</v>
      </c>
      <c r="B176" s="42"/>
      <c r="C176" s="24" t="s">
        <v>200</v>
      </c>
      <c r="D176" s="28" t="n">
        <v>0</v>
      </c>
      <c r="E176" s="28" t="n">
        <v>0</v>
      </c>
      <c r="F176" s="28" t="n">
        <v>0</v>
      </c>
    </row>
    <row r="177" customFormat="false" ht="30" hidden="true" customHeight="true" outlineLevel="0" collapsed="false">
      <c r="A177" s="50" t="s">
        <v>199</v>
      </c>
      <c r="B177" s="42" t="s">
        <v>198</v>
      </c>
      <c r="C177" s="24" t="s">
        <v>122</v>
      </c>
      <c r="D177" s="28" t="n">
        <v>0</v>
      </c>
      <c r="E177" s="28" t="n">
        <v>0</v>
      </c>
      <c r="F177" s="28" t="n">
        <v>0</v>
      </c>
    </row>
    <row r="178" customFormat="false" ht="30" hidden="false" customHeight="true" outlineLevel="0" collapsed="false">
      <c r="A178" s="23" t="s">
        <v>201</v>
      </c>
      <c r="B178" s="42"/>
      <c r="C178" s="77" t="s">
        <v>202</v>
      </c>
      <c r="D178" s="15" t="n">
        <f aca="false">D179</f>
        <v>1800</v>
      </c>
      <c r="E178" s="15" t="n">
        <f aca="false">E179</f>
        <v>1000</v>
      </c>
      <c r="F178" s="15" t="n">
        <f aca="false">F179</f>
        <v>1000</v>
      </c>
    </row>
    <row r="179" customFormat="false" ht="37.5" hidden="false" customHeight="true" outlineLevel="0" collapsed="false">
      <c r="A179" s="23" t="s">
        <v>201</v>
      </c>
      <c r="B179" s="42" t="s">
        <v>198</v>
      </c>
      <c r="C179" s="77" t="s">
        <v>122</v>
      </c>
      <c r="D179" s="28" t="n">
        <v>1800</v>
      </c>
      <c r="E179" s="28" t="n">
        <v>1000</v>
      </c>
      <c r="F179" s="28" t="n">
        <v>1000</v>
      </c>
    </row>
    <row r="180" customFormat="false" ht="49.5" hidden="false" customHeight="true" outlineLevel="0" collapsed="false">
      <c r="A180" s="23" t="s">
        <v>203</v>
      </c>
      <c r="B180" s="42"/>
      <c r="C180" s="24" t="s">
        <v>200</v>
      </c>
      <c r="D180" s="97" t="n">
        <f aca="false">D181</f>
        <v>45.9</v>
      </c>
      <c r="E180" s="97" t="n">
        <f aca="false">E181</f>
        <v>45.9</v>
      </c>
      <c r="F180" s="97" t="n">
        <f aca="false">F181</f>
        <v>45.9</v>
      </c>
    </row>
    <row r="181" customFormat="false" ht="32.25" hidden="false" customHeight="true" outlineLevel="0" collapsed="false">
      <c r="A181" s="23" t="s">
        <v>203</v>
      </c>
      <c r="B181" s="42" t="s">
        <v>198</v>
      </c>
      <c r="C181" s="24" t="s">
        <v>122</v>
      </c>
      <c r="D181" s="97" t="n">
        <v>45.9</v>
      </c>
      <c r="E181" s="97" t="n">
        <v>45.9</v>
      </c>
      <c r="F181" s="97" t="n">
        <v>45.9</v>
      </c>
    </row>
    <row r="182" customFormat="false" ht="31.5" hidden="true" customHeight="true" outlineLevel="0" collapsed="false">
      <c r="A182" s="23"/>
      <c r="B182" s="42"/>
      <c r="C182" s="98" t="s">
        <v>204</v>
      </c>
      <c r="D182" s="97" t="n">
        <f aca="false">D183+D185</f>
        <v>0</v>
      </c>
      <c r="E182" s="97" t="n">
        <f aca="false">E183+E185</f>
        <v>0</v>
      </c>
      <c r="F182" s="97" t="n">
        <f aca="false">F183+F185</f>
        <v>0</v>
      </c>
    </row>
    <row r="183" customFormat="false" ht="48" hidden="true" customHeight="true" outlineLevel="0" collapsed="false">
      <c r="A183" s="99" t="s">
        <v>196</v>
      </c>
      <c r="B183" s="42"/>
      <c r="C183" s="100" t="s">
        <v>205</v>
      </c>
      <c r="D183" s="97" t="n">
        <f aca="false">D184</f>
        <v>0</v>
      </c>
      <c r="E183" s="97" t="n">
        <f aca="false">E184</f>
        <v>0</v>
      </c>
      <c r="F183" s="97" t="n">
        <f aca="false">F184</f>
        <v>0</v>
      </c>
    </row>
    <row r="184" customFormat="false" ht="22.5" hidden="true" customHeight="true" outlineLevel="0" collapsed="false">
      <c r="A184" s="99" t="s">
        <v>196</v>
      </c>
      <c r="B184" s="42" t="s">
        <v>206</v>
      </c>
      <c r="C184" s="100" t="s">
        <v>207</v>
      </c>
      <c r="D184" s="97" t="n">
        <v>0</v>
      </c>
      <c r="E184" s="97" t="n">
        <v>0</v>
      </c>
      <c r="F184" s="97" t="n">
        <v>0</v>
      </c>
    </row>
    <row r="185" customFormat="false" ht="39" hidden="true" customHeight="true" outlineLevel="0" collapsed="false">
      <c r="A185" s="99" t="s">
        <v>201</v>
      </c>
      <c r="B185" s="42"/>
      <c r="C185" s="100" t="s">
        <v>205</v>
      </c>
      <c r="D185" s="97" t="n">
        <f aca="false">D186</f>
        <v>0</v>
      </c>
      <c r="E185" s="97" t="n">
        <f aca="false">E186</f>
        <v>0</v>
      </c>
      <c r="F185" s="97" t="n">
        <f aca="false">F186</f>
        <v>0</v>
      </c>
    </row>
    <row r="186" customFormat="false" ht="26.25" hidden="true" customHeight="true" outlineLevel="0" collapsed="false">
      <c r="A186" s="99" t="s">
        <v>201</v>
      </c>
      <c r="B186" s="42" t="s">
        <v>206</v>
      </c>
      <c r="C186" s="100" t="s">
        <v>207</v>
      </c>
      <c r="D186" s="97" t="n">
        <v>0</v>
      </c>
      <c r="E186" s="97" t="n">
        <v>0</v>
      </c>
      <c r="F186" s="97" t="n">
        <v>0</v>
      </c>
    </row>
    <row r="187" s="88" customFormat="true" ht="32.25" hidden="false" customHeight="true" outlineLevel="0" collapsed="false">
      <c r="A187" s="101" t="s">
        <v>208</v>
      </c>
      <c r="B187" s="102"/>
      <c r="C187" s="96" t="s">
        <v>209</v>
      </c>
      <c r="D187" s="37" t="n">
        <f aca="false">D188</f>
        <v>1840.7</v>
      </c>
      <c r="E187" s="37" t="n">
        <f aca="false">E188</f>
        <v>1840.7</v>
      </c>
      <c r="F187" s="37" t="n">
        <f aca="false">F188</f>
        <v>1840.7</v>
      </c>
      <c r="G187" s="87"/>
    </row>
    <row r="188" s="88" customFormat="true" ht="32.25" hidden="false" customHeight="true" outlineLevel="0" collapsed="false">
      <c r="A188" s="23" t="s">
        <v>208</v>
      </c>
      <c r="B188" s="42"/>
      <c r="C188" s="51" t="s">
        <v>210</v>
      </c>
      <c r="D188" s="15" t="n">
        <f aca="false">D189</f>
        <v>1840.7</v>
      </c>
      <c r="E188" s="15" t="n">
        <f aca="false">E189</f>
        <v>1840.7</v>
      </c>
      <c r="F188" s="15" t="n">
        <f aca="false">F189</f>
        <v>1840.7</v>
      </c>
      <c r="G188" s="87"/>
    </row>
    <row r="189" s="88" customFormat="true" ht="31.5" hidden="false" customHeight="true" outlineLevel="0" collapsed="false">
      <c r="A189" s="103" t="s">
        <v>208</v>
      </c>
      <c r="B189" s="95"/>
      <c r="C189" s="24" t="s">
        <v>211</v>
      </c>
      <c r="D189" s="104" t="n">
        <f aca="false">D190+D196+D198</f>
        <v>1840.7</v>
      </c>
      <c r="E189" s="104" t="n">
        <f aca="false">E190+E196+E198</f>
        <v>1840.7</v>
      </c>
      <c r="F189" s="104" t="n">
        <f aca="false">F190+F196+F198</f>
        <v>1840.7</v>
      </c>
      <c r="G189" s="87"/>
    </row>
    <row r="190" s="88" customFormat="true" ht="16.5" hidden="true" customHeight="true" outlineLevel="0" collapsed="false">
      <c r="A190" s="103" t="s">
        <v>208</v>
      </c>
      <c r="B190" s="95"/>
      <c r="C190" s="24" t="s">
        <v>212</v>
      </c>
      <c r="D190" s="105" t="n">
        <v>0</v>
      </c>
      <c r="E190" s="105" t="n">
        <f aca="false">E191</f>
        <v>0</v>
      </c>
      <c r="F190" s="105" t="n">
        <f aca="false">F191</f>
        <v>0</v>
      </c>
      <c r="G190" s="87"/>
    </row>
    <row r="191" s="88" customFormat="true" ht="16.5" hidden="true" customHeight="true" outlineLevel="0" collapsed="false">
      <c r="A191" s="106"/>
      <c r="B191" s="95"/>
      <c r="C191" s="24" t="s">
        <v>213</v>
      </c>
      <c r="D191" s="105" t="n">
        <v>0</v>
      </c>
      <c r="E191" s="105" t="n">
        <f aca="false">E192</f>
        <v>0</v>
      </c>
      <c r="F191" s="105" t="n">
        <f aca="false">F192</f>
        <v>0</v>
      </c>
      <c r="G191" s="87"/>
    </row>
    <row r="192" s="88" customFormat="true" ht="32.25" hidden="true" customHeight="true" outlineLevel="0" collapsed="false">
      <c r="A192" s="56" t="s">
        <v>214</v>
      </c>
      <c r="B192" s="95"/>
      <c r="C192" s="24" t="s">
        <v>215</v>
      </c>
      <c r="D192" s="105" t="n">
        <v>0</v>
      </c>
      <c r="E192" s="105" t="n">
        <f aca="false">E193</f>
        <v>0</v>
      </c>
      <c r="F192" s="105" t="n">
        <f aca="false">F193</f>
        <v>0</v>
      </c>
      <c r="G192" s="87"/>
    </row>
    <row r="193" s="88" customFormat="true" ht="46.5" hidden="true" customHeight="true" outlineLevel="0" collapsed="false">
      <c r="A193" s="74" t="s">
        <v>214</v>
      </c>
      <c r="B193" s="95" t="s">
        <v>216</v>
      </c>
      <c r="C193" s="24" t="s">
        <v>217</v>
      </c>
      <c r="D193" s="105" t="n">
        <v>0</v>
      </c>
      <c r="E193" s="105" t="n">
        <v>0</v>
      </c>
      <c r="F193" s="105" t="n">
        <v>0</v>
      </c>
      <c r="G193" s="87"/>
    </row>
    <row r="194" s="88" customFormat="true" ht="32.25" hidden="true" customHeight="true" outlineLevel="0" collapsed="false">
      <c r="A194" s="107" t="s">
        <v>218</v>
      </c>
      <c r="B194" s="95"/>
      <c r="C194" s="24" t="s">
        <v>219</v>
      </c>
      <c r="D194" s="105" t="n">
        <v>0</v>
      </c>
      <c r="E194" s="105" t="n">
        <v>0</v>
      </c>
      <c r="F194" s="105" t="n">
        <v>0</v>
      </c>
      <c r="G194" s="87"/>
    </row>
    <row r="195" customFormat="false" ht="47.25" hidden="true" customHeight="true" outlineLevel="0" collapsed="false">
      <c r="A195" s="107" t="s">
        <v>218</v>
      </c>
      <c r="B195" s="42" t="s">
        <v>216</v>
      </c>
      <c r="C195" s="24" t="s">
        <v>217</v>
      </c>
      <c r="D195" s="28" t="n">
        <v>0</v>
      </c>
      <c r="E195" s="28" t="n">
        <v>0</v>
      </c>
      <c r="F195" s="28" t="n">
        <v>0</v>
      </c>
    </row>
    <row r="196" s="1" customFormat="true" ht="96" hidden="false" customHeight="true" outlineLevel="0" collapsed="false">
      <c r="A196" s="23" t="s">
        <v>220</v>
      </c>
      <c r="B196" s="42"/>
      <c r="C196" s="24" t="s">
        <v>221</v>
      </c>
      <c r="D196" s="15" t="n">
        <f aca="false">D197</f>
        <v>1840.7</v>
      </c>
      <c r="E196" s="15" t="n">
        <f aca="false">E197</f>
        <v>1840.7</v>
      </c>
      <c r="F196" s="15" t="n">
        <f aca="false">F197</f>
        <v>1840.7</v>
      </c>
      <c r="G196" s="73"/>
    </row>
    <row r="197" customFormat="false" ht="44.25" hidden="false" customHeight="true" outlineLevel="0" collapsed="false">
      <c r="A197" s="23" t="s">
        <v>220</v>
      </c>
      <c r="B197" s="42" t="s">
        <v>216</v>
      </c>
      <c r="C197" s="24" t="s">
        <v>217</v>
      </c>
      <c r="D197" s="28" t="n">
        <v>1840.7</v>
      </c>
      <c r="E197" s="28" t="n">
        <v>1840.7</v>
      </c>
      <c r="F197" s="28" t="n">
        <v>1840.7</v>
      </c>
    </row>
    <row r="198" s="1" customFormat="true" ht="93.75" hidden="true" customHeight="true" outlineLevel="0" collapsed="false">
      <c r="A198" s="23" t="s">
        <v>222</v>
      </c>
      <c r="B198" s="42"/>
      <c r="C198" s="24" t="s">
        <v>223</v>
      </c>
      <c r="D198" s="15" t="n">
        <f aca="false">D199</f>
        <v>0</v>
      </c>
      <c r="E198" s="15" t="n">
        <f aca="false">E199</f>
        <v>0</v>
      </c>
      <c r="F198" s="15" t="n">
        <f aca="false">F199</f>
        <v>0</v>
      </c>
      <c r="G198" s="73"/>
    </row>
    <row r="199" customFormat="false" ht="46.5" hidden="true" customHeight="true" outlineLevel="0" collapsed="false">
      <c r="A199" s="23" t="s">
        <v>222</v>
      </c>
      <c r="B199" s="42" t="s">
        <v>216</v>
      </c>
      <c r="C199" s="24" t="s">
        <v>217</v>
      </c>
      <c r="D199" s="28" t="n">
        <v>0</v>
      </c>
      <c r="E199" s="28" t="n">
        <v>0</v>
      </c>
      <c r="F199" s="28" t="n">
        <v>0</v>
      </c>
    </row>
    <row r="200" s="88" customFormat="true" ht="73.5" hidden="false" customHeight="true" outlineLevel="0" collapsed="false">
      <c r="A200" s="44" t="s">
        <v>224</v>
      </c>
      <c r="B200" s="91"/>
      <c r="C200" s="46" t="s">
        <v>225</v>
      </c>
      <c r="D200" s="20" t="n">
        <f aca="false">D201+D205</f>
        <v>60</v>
      </c>
      <c r="E200" s="20" t="n">
        <f aca="false">E201+E205</f>
        <v>60</v>
      </c>
      <c r="F200" s="20" t="n">
        <f aca="false">F201+F205</f>
        <v>60</v>
      </c>
      <c r="G200" s="87"/>
    </row>
    <row r="201" s="1" customFormat="true" ht="66" hidden="false" customHeight="true" outlineLevel="0" collapsed="false">
      <c r="A201" s="108" t="s">
        <v>226</v>
      </c>
      <c r="B201" s="95"/>
      <c r="C201" s="109" t="s">
        <v>227</v>
      </c>
      <c r="D201" s="37" t="n">
        <f aca="false">D202</f>
        <v>30</v>
      </c>
      <c r="E201" s="37" t="n">
        <f aca="false">E202</f>
        <v>30</v>
      </c>
      <c r="F201" s="37" t="n">
        <f aca="false">F202</f>
        <v>30</v>
      </c>
      <c r="G201" s="73"/>
    </row>
    <row r="202" s="1" customFormat="true" ht="66" hidden="false" customHeight="true" outlineLevel="0" collapsed="false">
      <c r="A202" s="50" t="s">
        <v>228</v>
      </c>
      <c r="B202" s="42"/>
      <c r="C202" s="77" t="s">
        <v>229</v>
      </c>
      <c r="D202" s="15" t="n">
        <f aca="false">D203</f>
        <v>30</v>
      </c>
      <c r="E202" s="15" t="n">
        <f aca="false">E203</f>
        <v>30</v>
      </c>
      <c r="F202" s="15" t="n">
        <f aca="false">F203</f>
        <v>30</v>
      </c>
      <c r="G202" s="73"/>
    </row>
    <row r="203" s="1" customFormat="true" ht="21.75" hidden="false" customHeight="true" outlineLevel="0" collapsed="false">
      <c r="A203" s="50" t="s">
        <v>230</v>
      </c>
      <c r="B203" s="42"/>
      <c r="C203" s="77" t="s">
        <v>231</v>
      </c>
      <c r="D203" s="97" t="n">
        <f aca="false">D204</f>
        <v>30</v>
      </c>
      <c r="E203" s="97" t="n">
        <f aca="false">E204</f>
        <v>30</v>
      </c>
      <c r="F203" s="97" t="n">
        <f aca="false">F204</f>
        <v>30</v>
      </c>
      <c r="G203" s="73"/>
    </row>
    <row r="204" customFormat="false" ht="45" hidden="false" customHeight="true" outlineLevel="0" collapsed="false">
      <c r="A204" s="50" t="s">
        <v>230</v>
      </c>
      <c r="B204" s="42" t="s">
        <v>28</v>
      </c>
      <c r="C204" s="24" t="s">
        <v>29</v>
      </c>
      <c r="D204" s="28" t="n">
        <v>30</v>
      </c>
      <c r="E204" s="28" t="n">
        <v>30</v>
      </c>
      <c r="F204" s="28" t="n">
        <v>30</v>
      </c>
    </row>
    <row r="205" customFormat="false" ht="59.25" hidden="false" customHeight="true" outlineLevel="0" collapsed="false">
      <c r="A205" s="108" t="s">
        <v>232</v>
      </c>
      <c r="B205" s="95"/>
      <c r="C205" s="109" t="s">
        <v>233</v>
      </c>
      <c r="D205" s="105" t="n">
        <f aca="false">D206</f>
        <v>30</v>
      </c>
      <c r="E205" s="105" t="n">
        <f aca="false">E206</f>
        <v>30</v>
      </c>
      <c r="F205" s="105" t="n">
        <f aca="false">F206</f>
        <v>30</v>
      </c>
    </row>
    <row r="206" customFormat="false" ht="63.75" hidden="false" customHeight="true" outlineLevel="0" collapsed="false">
      <c r="A206" s="50" t="s">
        <v>234</v>
      </c>
      <c r="B206" s="42"/>
      <c r="C206" s="77" t="s">
        <v>235</v>
      </c>
      <c r="D206" s="28" t="n">
        <f aca="false">D207</f>
        <v>30</v>
      </c>
      <c r="E206" s="28" t="n">
        <f aca="false">E207</f>
        <v>30</v>
      </c>
      <c r="F206" s="28" t="n">
        <f aca="false">F207</f>
        <v>30</v>
      </c>
    </row>
    <row r="207" customFormat="false" ht="71.25" hidden="false" customHeight="true" outlineLevel="0" collapsed="false">
      <c r="A207" s="50" t="s">
        <v>236</v>
      </c>
      <c r="B207" s="42"/>
      <c r="C207" s="77" t="s">
        <v>237</v>
      </c>
      <c r="D207" s="28" t="n">
        <f aca="false">D208</f>
        <v>30</v>
      </c>
      <c r="E207" s="28" t="n">
        <f aca="false">E208</f>
        <v>30</v>
      </c>
      <c r="F207" s="28" t="n">
        <f aca="false">F208</f>
        <v>30</v>
      </c>
    </row>
    <row r="208" customFormat="false" ht="42" hidden="false" customHeight="true" outlineLevel="0" collapsed="false">
      <c r="A208" s="50" t="s">
        <v>236</v>
      </c>
      <c r="B208" s="42" t="s">
        <v>28</v>
      </c>
      <c r="C208" s="24" t="s">
        <v>29</v>
      </c>
      <c r="D208" s="28" t="n">
        <v>30</v>
      </c>
      <c r="E208" s="28" t="n">
        <v>30</v>
      </c>
      <c r="F208" s="28" t="n">
        <v>30</v>
      </c>
    </row>
    <row r="209" s="88" customFormat="true" ht="93" hidden="false" customHeight="true" outlineLevel="0" collapsed="false">
      <c r="A209" s="45" t="s">
        <v>238</v>
      </c>
      <c r="B209" s="91"/>
      <c r="C209" s="46" t="s">
        <v>239</v>
      </c>
      <c r="D209" s="110" t="n">
        <f aca="false">D210</f>
        <v>120</v>
      </c>
      <c r="E209" s="110" t="n">
        <f aca="false">E210</f>
        <v>120</v>
      </c>
      <c r="F209" s="110" t="n">
        <f aca="false">F210</f>
        <v>120</v>
      </c>
      <c r="G209" s="87"/>
    </row>
    <row r="210" s="1" customFormat="true" ht="48" hidden="false" customHeight="true" outlineLevel="0" collapsed="false">
      <c r="A210" s="103" t="s">
        <v>240</v>
      </c>
      <c r="B210" s="95"/>
      <c r="C210" s="109" t="s">
        <v>241</v>
      </c>
      <c r="D210" s="37" t="n">
        <f aca="false">D211+D216</f>
        <v>120</v>
      </c>
      <c r="E210" s="37" t="n">
        <f aca="false">E211+E216</f>
        <v>120</v>
      </c>
      <c r="F210" s="37" t="n">
        <f aca="false">F211+F216</f>
        <v>120</v>
      </c>
      <c r="G210" s="73"/>
    </row>
    <row r="211" s="1" customFormat="true" ht="85.5" hidden="false" customHeight="true" outlineLevel="0" collapsed="false">
      <c r="A211" s="23" t="s">
        <v>242</v>
      </c>
      <c r="B211" s="42"/>
      <c r="C211" s="77" t="s">
        <v>243</v>
      </c>
      <c r="D211" s="15" t="n">
        <f aca="false">D212+D214</f>
        <v>105</v>
      </c>
      <c r="E211" s="15" t="n">
        <f aca="false">E212+E214</f>
        <v>110</v>
      </c>
      <c r="F211" s="15" t="n">
        <f aca="false">F212+F214</f>
        <v>110</v>
      </c>
      <c r="G211" s="73"/>
    </row>
    <row r="212" s="1" customFormat="true" ht="74.25" hidden="false" customHeight="true" outlineLevel="0" collapsed="false">
      <c r="A212" s="23" t="s">
        <v>244</v>
      </c>
      <c r="B212" s="42"/>
      <c r="C212" s="77" t="s">
        <v>245</v>
      </c>
      <c r="D212" s="15" t="n">
        <f aca="false">D213</f>
        <v>90</v>
      </c>
      <c r="E212" s="15" t="n">
        <f aca="false">E213</f>
        <v>100</v>
      </c>
      <c r="F212" s="15" t="n">
        <f aca="false">F213</f>
        <v>100</v>
      </c>
      <c r="G212" s="73"/>
    </row>
    <row r="213" customFormat="false" ht="42" hidden="false" customHeight="true" outlineLevel="0" collapsed="false">
      <c r="A213" s="54" t="s">
        <v>244</v>
      </c>
      <c r="B213" s="42" t="s">
        <v>28</v>
      </c>
      <c r="C213" s="24" t="s">
        <v>29</v>
      </c>
      <c r="D213" s="111" t="n">
        <v>90</v>
      </c>
      <c r="E213" s="112" t="n">
        <v>100</v>
      </c>
      <c r="F213" s="112" t="n">
        <v>100</v>
      </c>
    </row>
    <row r="214" customFormat="false" ht="75.75" hidden="false" customHeight="true" outlineLevel="0" collapsed="false">
      <c r="A214" s="23" t="s">
        <v>246</v>
      </c>
      <c r="B214" s="42"/>
      <c r="C214" s="77" t="s">
        <v>247</v>
      </c>
      <c r="D214" s="15" t="n">
        <f aca="false">D215</f>
        <v>15</v>
      </c>
      <c r="E214" s="15" t="n">
        <f aca="false">E215</f>
        <v>10</v>
      </c>
      <c r="F214" s="15" t="n">
        <f aca="false">F215</f>
        <v>10</v>
      </c>
    </row>
    <row r="215" customFormat="false" ht="30.75" hidden="false" customHeight="true" outlineLevel="0" collapsed="false">
      <c r="A215" s="23" t="s">
        <v>246</v>
      </c>
      <c r="B215" s="42" t="s">
        <v>28</v>
      </c>
      <c r="C215" s="24" t="s">
        <v>29</v>
      </c>
      <c r="D215" s="15" t="n">
        <v>15</v>
      </c>
      <c r="E215" s="28" t="n">
        <v>10</v>
      </c>
      <c r="F215" s="28" t="n">
        <v>10</v>
      </c>
    </row>
    <row r="216" customFormat="false" ht="81.75" hidden="false" customHeight="true" outlineLevel="0" collapsed="false">
      <c r="A216" s="113" t="s">
        <v>242</v>
      </c>
      <c r="B216" s="114"/>
      <c r="C216" s="115" t="s">
        <v>248</v>
      </c>
      <c r="D216" s="66" t="n">
        <f aca="false">D217</f>
        <v>15</v>
      </c>
      <c r="E216" s="66" t="n">
        <f aca="false">E217</f>
        <v>10</v>
      </c>
      <c r="F216" s="66" t="n">
        <f aca="false">F217</f>
        <v>10</v>
      </c>
    </row>
    <row r="217" customFormat="false" ht="30.75" hidden="false" customHeight="true" outlineLevel="0" collapsed="false">
      <c r="A217" s="23" t="s">
        <v>249</v>
      </c>
      <c r="B217" s="42"/>
      <c r="C217" s="77" t="s">
        <v>250</v>
      </c>
      <c r="D217" s="15" t="n">
        <f aca="false">D218</f>
        <v>15</v>
      </c>
      <c r="E217" s="15" t="n">
        <f aca="false">E218</f>
        <v>10</v>
      </c>
      <c r="F217" s="15" t="n">
        <f aca="false">F218</f>
        <v>10</v>
      </c>
    </row>
    <row r="218" customFormat="false" ht="30.75" hidden="false" customHeight="true" outlineLevel="0" collapsed="false">
      <c r="A218" s="23" t="s">
        <v>249</v>
      </c>
      <c r="B218" s="42" t="s">
        <v>28</v>
      </c>
      <c r="C218" s="24" t="s">
        <v>29</v>
      </c>
      <c r="D218" s="15" t="n">
        <v>15</v>
      </c>
      <c r="E218" s="28" t="n">
        <v>10</v>
      </c>
      <c r="F218" s="28" t="n">
        <v>10</v>
      </c>
    </row>
    <row r="219" customFormat="false" ht="68.25" hidden="false" customHeight="true" outlineLevel="0" collapsed="false">
      <c r="A219" s="45" t="s">
        <v>251</v>
      </c>
      <c r="B219" s="42"/>
      <c r="C219" s="46" t="s">
        <v>252</v>
      </c>
      <c r="D219" s="20" t="n">
        <f aca="false">D220</f>
        <v>20</v>
      </c>
      <c r="E219" s="20" t="n">
        <f aca="false">E220</f>
        <v>20</v>
      </c>
      <c r="F219" s="20" t="n">
        <f aca="false">F220</f>
        <v>20</v>
      </c>
    </row>
    <row r="220" customFormat="false" ht="105" hidden="false" customHeight="true" outlineLevel="0" collapsed="false">
      <c r="A220" s="103" t="s">
        <v>253</v>
      </c>
      <c r="B220" s="42"/>
      <c r="C220" s="77" t="s">
        <v>254</v>
      </c>
      <c r="D220" s="37" t="n">
        <f aca="false">D221</f>
        <v>20</v>
      </c>
      <c r="E220" s="37" t="n">
        <f aca="false">E221</f>
        <v>20</v>
      </c>
      <c r="F220" s="37" t="n">
        <f aca="false">F221</f>
        <v>20</v>
      </c>
    </row>
    <row r="221" customFormat="false" ht="84" hidden="false" customHeight="true" outlineLevel="0" collapsed="false">
      <c r="A221" s="23" t="s">
        <v>255</v>
      </c>
      <c r="B221" s="42"/>
      <c r="C221" s="77" t="s">
        <v>256</v>
      </c>
      <c r="D221" s="15" t="n">
        <f aca="false">D222</f>
        <v>20</v>
      </c>
      <c r="E221" s="15" t="n">
        <f aca="false">E222</f>
        <v>20</v>
      </c>
      <c r="F221" s="15" t="n">
        <f aca="false">F222</f>
        <v>20</v>
      </c>
    </row>
    <row r="222" customFormat="false" ht="55.5" hidden="false" customHeight="true" outlineLevel="0" collapsed="false">
      <c r="A222" s="23" t="s">
        <v>257</v>
      </c>
      <c r="B222" s="42"/>
      <c r="C222" s="77" t="s">
        <v>258</v>
      </c>
      <c r="D222" s="15" t="n">
        <f aca="false">D223</f>
        <v>20</v>
      </c>
      <c r="E222" s="15" t="n">
        <f aca="false">E223</f>
        <v>20</v>
      </c>
      <c r="F222" s="15" t="n">
        <f aca="false">F223</f>
        <v>20</v>
      </c>
    </row>
    <row r="223" customFormat="false" ht="51.75" hidden="false" customHeight="true" outlineLevel="0" collapsed="false">
      <c r="A223" s="23" t="s">
        <v>257</v>
      </c>
      <c r="B223" s="42" t="s">
        <v>28</v>
      </c>
      <c r="C223" s="24" t="s">
        <v>29</v>
      </c>
      <c r="D223" s="15" t="n">
        <v>20</v>
      </c>
      <c r="E223" s="15" t="n">
        <v>20</v>
      </c>
      <c r="F223" s="15" t="n">
        <v>20</v>
      </c>
    </row>
    <row r="224" customFormat="false" ht="60.75" hidden="false" customHeight="true" outlineLevel="0" collapsed="false">
      <c r="A224" s="45" t="s">
        <v>259</v>
      </c>
      <c r="B224" s="45"/>
      <c r="C224" s="19" t="s">
        <v>260</v>
      </c>
      <c r="D224" s="116" t="n">
        <f aca="false">D225+D243+D247</f>
        <v>41602.7</v>
      </c>
      <c r="E224" s="116" t="n">
        <f aca="false">E225+E243+E247</f>
        <v>42769</v>
      </c>
      <c r="F224" s="116" t="n">
        <f aca="false">F225+F243+F247</f>
        <v>36769</v>
      </c>
      <c r="G224" s="62"/>
      <c r="H224" s="117"/>
    </row>
    <row r="225" s="39" customFormat="true" ht="36" hidden="false" customHeight="true" outlineLevel="0" collapsed="false">
      <c r="A225" s="118" t="s">
        <v>261</v>
      </c>
      <c r="B225" s="119"/>
      <c r="C225" s="120" t="s">
        <v>262</v>
      </c>
      <c r="D225" s="37" t="n">
        <f aca="false">D226+D238</f>
        <v>39895.7</v>
      </c>
      <c r="E225" s="37" t="n">
        <f aca="false">E226+E238</f>
        <v>41062</v>
      </c>
      <c r="F225" s="37" t="n">
        <f aca="false">F226+F238</f>
        <v>35062</v>
      </c>
      <c r="G225" s="67"/>
      <c r="H225" s="69"/>
    </row>
    <row r="226" s="39" customFormat="true" ht="33" hidden="false" customHeight="true" outlineLevel="0" collapsed="false">
      <c r="A226" s="12" t="s">
        <v>263</v>
      </c>
      <c r="B226" s="35"/>
      <c r="C226" s="121" t="s">
        <v>264</v>
      </c>
      <c r="D226" s="15" t="n">
        <f aca="false">D228+D230+D232+D234+D236</f>
        <v>39835.7</v>
      </c>
      <c r="E226" s="15" t="n">
        <f aca="false">E228+E230+E232+E234+E236</f>
        <v>41002</v>
      </c>
      <c r="F226" s="15" t="n">
        <f aca="false">F228+F230+F232+F234+F236</f>
        <v>35002</v>
      </c>
      <c r="G226" s="67"/>
      <c r="H226" s="69"/>
    </row>
    <row r="227" customFormat="false" ht="63.75" hidden="false" customHeight="true" outlineLevel="0" collapsed="false">
      <c r="A227" s="122" t="s">
        <v>265</v>
      </c>
      <c r="B227" s="113"/>
      <c r="C227" s="115" t="s">
        <v>266</v>
      </c>
      <c r="D227" s="123" t="n">
        <f aca="false">D228</f>
        <v>17655.3</v>
      </c>
      <c r="E227" s="123" t="n">
        <f aca="false">E228</f>
        <v>19768.3</v>
      </c>
      <c r="F227" s="123" t="n">
        <f aca="false">F228</f>
        <v>15768.3</v>
      </c>
    </row>
    <row r="228" customFormat="false" ht="45" hidden="false" customHeight="true" outlineLevel="0" collapsed="false">
      <c r="A228" s="23" t="s">
        <v>265</v>
      </c>
      <c r="B228" s="56" t="n">
        <v>600</v>
      </c>
      <c r="C228" s="24" t="s">
        <v>37</v>
      </c>
      <c r="D228" s="124" t="n">
        <f aca="false">19768.3-2113</f>
        <v>17655.3</v>
      </c>
      <c r="E228" s="124" t="n">
        <v>19768.3</v>
      </c>
      <c r="F228" s="124" t="n">
        <v>15768.3</v>
      </c>
    </row>
    <row r="229" customFormat="false" ht="96.75" hidden="false" customHeight="true" outlineLevel="0" collapsed="false">
      <c r="A229" s="12" t="s">
        <v>267</v>
      </c>
      <c r="B229" s="42"/>
      <c r="C229" s="77" t="s">
        <v>268</v>
      </c>
      <c r="D229" s="75" t="n">
        <f aca="false">D230</f>
        <v>16155.8</v>
      </c>
      <c r="E229" s="75" t="n">
        <f aca="false">E230</f>
        <v>15947.3</v>
      </c>
      <c r="F229" s="75" t="n">
        <f aca="false">F230</f>
        <v>13947.3</v>
      </c>
    </row>
    <row r="230" customFormat="false" ht="51" hidden="false" customHeight="true" outlineLevel="0" collapsed="false">
      <c r="A230" s="125" t="s">
        <v>267</v>
      </c>
      <c r="B230" s="126" t="n">
        <v>600</v>
      </c>
      <c r="C230" s="24" t="s">
        <v>37</v>
      </c>
      <c r="D230" s="71" t="n">
        <f aca="false">19947.3-1500+208.5-2500</f>
        <v>16155.8</v>
      </c>
      <c r="E230" s="71" t="n">
        <v>15947.3</v>
      </c>
      <c r="F230" s="71" t="n">
        <v>13947.3</v>
      </c>
    </row>
    <row r="231" customFormat="false" ht="51" hidden="false" customHeight="true" outlineLevel="0" collapsed="false">
      <c r="A231" s="12" t="s">
        <v>269</v>
      </c>
      <c r="B231" s="56"/>
      <c r="C231" s="77" t="s">
        <v>270</v>
      </c>
      <c r="D231" s="71" t="n">
        <f aca="false">D232</f>
        <v>738.2</v>
      </c>
      <c r="E231" s="71"/>
      <c r="F231" s="71"/>
    </row>
    <row r="232" customFormat="false" ht="51" hidden="false" customHeight="true" outlineLevel="0" collapsed="false">
      <c r="A232" s="12" t="s">
        <v>269</v>
      </c>
      <c r="B232" s="56" t="n">
        <v>600</v>
      </c>
      <c r="C232" s="77" t="s">
        <v>37</v>
      </c>
      <c r="D232" s="71" t="n">
        <v>738.2</v>
      </c>
      <c r="E232" s="71" t="n">
        <v>0</v>
      </c>
      <c r="F232" s="71" t="n">
        <v>0</v>
      </c>
    </row>
    <row r="233" customFormat="false" ht="67.5" hidden="false" customHeight="true" outlineLevel="0" collapsed="false">
      <c r="A233" s="12" t="s">
        <v>271</v>
      </c>
      <c r="B233" s="42"/>
      <c r="C233" s="77" t="s">
        <v>272</v>
      </c>
      <c r="D233" s="71" t="n">
        <f aca="false">D234</f>
        <v>5233.5</v>
      </c>
      <c r="E233" s="71" t="n">
        <f aca="false">E234</f>
        <v>5233.5</v>
      </c>
      <c r="F233" s="71" t="n">
        <f aca="false">F234</f>
        <v>5233.5</v>
      </c>
    </row>
    <row r="234" customFormat="false" ht="50.25" hidden="false" customHeight="true" outlineLevel="0" collapsed="false">
      <c r="A234" s="12" t="s">
        <v>271</v>
      </c>
      <c r="B234" s="56" t="n">
        <v>600</v>
      </c>
      <c r="C234" s="24" t="s">
        <v>37</v>
      </c>
      <c r="D234" s="71" t="n">
        <v>5233.5</v>
      </c>
      <c r="E234" s="71" t="n">
        <v>5233.5</v>
      </c>
      <c r="F234" s="71" t="n">
        <v>5233.5</v>
      </c>
    </row>
    <row r="235" customFormat="false" ht="67.5" hidden="false" customHeight="true" outlineLevel="0" collapsed="false">
      <c r="A235" s="12" t="s">
        <v>271</v>
      </c>
      <c r="B235" s="42"/>
      <c r="C235" s="77" t="s">
        <v>273</v>
      </c>
      <c r="D235" s="71" t="n">
        <f aca="false">D236</f>
        <v>52.9</v>
      </c>
      <c r="E235" s="71" t="n">
        <f aca="false">E236</f>
        <v>52.9</v>
      </c>
      <c r="F235" s="71" t="n">
        <f aca="false">F236</f>
        <v>52.9</v>
      </c>
    </row>
    <row r="236" customFormat="false" ht="44.25" hidden="false" customHeight="true" outlineLevel="0" collapsed="false">
      <c r="A236" s="12" t="s">
        <v>271</v>
      </c>
      <c r="B236" s="56" t="n">
        <v>600</v>
      </c>
      <c r="C236" s="24" t="s">
        <v>37</v>
      </c>
      <c r="D236" s="71" t="n">
        <v>52.9</v>
      </c>
      <c r="E236" s="71" t="n">
        <v>52.9</v>
      </c>
      <c r="F236" s="71" t="n">
        <v>52.9</v>
      </c>
    </row>
    <row r="237" customFormat="false" ht="78" hidden="true" customHeight="true" outlineLevel="0" collapsed="false">
      <c r="A237" s="50" t="s">
        <v>274</v>
      </c>
      <c r="B237" s="127"/>
      <c r="C237" s="24" t="s">
        <v>275</v>
      </c>
      <c r="D237" s="71"/>
      <c r="E237" s="71"/>
      <c r="F237" s="71"/>
    </row>
    <row r="238" customFormat="false" ht="30" hidden="false" customHeight="true" outlineLevel="0" collapsed="false">
      <c r="A238" s="50" t="s">
        <v>276</v>
      </c>
      <c r="B238" s="127"/>
      <c r="C238" s="24" t="s">
        <v>277</v>
      </c>
      <c r="D238" s="71" t="n">
        <f aca="false">D239+D242</f>
        <v>60</v>
      </c>
      <c r="E238" s="71" t="n">
        <f aca="false">E239+E242</f>
        <v>60</v>
      </c>
      <c r="F238" s="71" t="n">
        <f aca="false">F239+F242</f>
        <v>60</v>
      </c>
    </row>
    <row r="239" customFormat="false" ht="90" hidden="true" customHeight="true" outlineLevel="0" collapsed="false">
      <c r="A239" s="50" t="s">
        <v>274</v>
      </c>
      <c r="B239" s="56"/>
      <c r="C239" s="77" t="s">
        <v>278</v>
      </c>
      <c r="D239" s="71" t="n">
        <f aca="false">D240</f>
        <v>0</v>
      </c>
      <c r="E239" s="71" t="n">
        <f aca="false">E240</f>
        <v>0</v>
      </c>
      <c r="F239" s="71" t="n">
        <f aca="false">F240</f>
        <v>0</v>
      </c>
    </row>
    <row r="240" customFormat="false" ht="47.25" hidden="true" customHeight="true" outlineLevel="0" collapsed="false">
      <c r="A240" s="50" t="s">
        <v>274</v>
      </c>
      <c r="B240" s="56" t="n">
        <v>600</v>
      </c>
      <c r="C240" s="24" t="s">
        <v>37</v>
      </c>
      <c r="D240" s="71"/>
      <c r="E240" s="71"/>
      <c r="F240" s="71"/>
    </row>
    <row r="241" customFormat="false" ht="91.5" hidden="false" customHeight="true" outlineLevel="0" collapsed="false">
      <c r="A241" s="50" t="s">
        <v>279</v>
      </c>
      <c r="B241" s="54"/>
      <c r="C241" s="65" t="s">
        <v>280</v>
      </c>
      <c r="D241" s="124" t="n">
        <f aca="false">D242</f>
        <v>60</v>
      </c>
      <c r="E241" s="124" t="n">
        <f aca="false">E242</f>
        <v>60</v>
      </c>
      <c r="F241" s="124" t="n">
        <f aca="false">F242</f>
        <v>60</v>
      </c>
    </row>
    <row r="242" customFormat="false" ht="46.5" hidden="false" customHeight="true" outlineLevel="0" collapsed="false">
      <c r="A242" s="50" t="s">
        <v>279</v>
      </c>
      <c r="B242" s="56" t="n">
        <v>600</v>
      </c>
      <c r="C242" s="24" t="s">
        <v>37</v>
      </c>
      <c r="D242" s="79" t="n">
        <v>60</v>
      </c>
      <c r="E242" s="79" t="n">
        <v>60</v>
      </c>
      <c r="F242" s="79" t="n">
        <v>60</v>
      </c>
    </row>
    <row r="243" s="39" customFormat="true" ht="30" hidden="false" customHeight="true" outlineLevel="0" collapsed="false">
      <c r="A243" s="128" t="s">
        <v>281</v>
      </c>
      <c r="B243" s="128"/>
      <c r="C243" s="129" t="s">
        <v>282</v>
      </c>
      <c r="D243" s="37" t="n">
        <f aca="false">D244</f>
        <v>1675</v>
      </c>
      <c r="E243" s="37" t="n">
        <f aca="false">E244</f>
        <v>1675</v>
      </c>
      <c r="F243" s="37" t="n">
        <f aca="false">F244</f>
        <v>1675</v>
      </c>
      <c r="G243" s="130"/>
    </row>
    <row r="244" s="39" customFormat="true" ht="30" hidden="false" customHeight="true" outlineLevel="0" collapsed="false">
      <c r="A244" s="12" t="s">
        <v>283</v>
      </c>
      <c r="B244" s="131"/>
      <c r="C244" s="132" t="s">
        <v>284</v>
      </c>
      <c r="D244" s="15" t="n">
        <f aca="false">D245</f>
        <v>1675</v>
      </c>
      <c r="E244" s="15" t="n">
        <f aca="false">E245</f>
        <v>1675</v>
      </c>
      <c r="F244" s="15" t="n">
        <f aca="false">F245</f>
        <v>1675</v>
      </c>
      <c r="G244" s="130"/>
    </row>
    <row r="245" customFormat="false" ht="45.75" hidden="false" customHeight="true" outlineLevel="0" collapsed="false">
      <c r="A245" s="23" t="s">
        <v>285</v>
      </c>
      <c r="B245" s="54"/>
      <c r="C245" s="77" t="s">
        <v>286</v>
      </c>
      <c r="D245" s="124" t="n">
        <f aca="false">D246</f>
        <v>1675</v>
      </c>
      <c r="E245" s="124" t="n">
        <f aca="false">E246</f>
        <v>1675</v>
      </c>
      <c r="F245" s="124" t="n">
        <f aca="false">F246</f>
        <v>1675</v>
      </c>
    </row>
    <row r="246" customFormat="false" ht="45.75" hidden="false" customHeight="true" outlineLevel="0" collapsed="false">
      <c r="A246" s="23" t="s">
        <v>285</v>
      </c>
      <c r="B246" s="56" t="n">
        <v>600</v>
      </c>
      <c r="C246" s="24" t="s">
        <v>37</v>
      </c>
      <c r="D246" s="79" t="n">
        <v>1675</v>
      </c>
      <c r="E246" s="79" t="n">
        <v>1675</v>
      </c>
      <c r="F246" s="79" t="n">
        <v>1675</v>
      </c>
    </row>
    <row r="247" s="39" customFormat="true" ht="61.5" hidden="false" customHeight="true" outlineLevel="0" collapsed="false">
      <c r="A247" s="128" t="s">
        <v>287</v>
      </c>
      <c r="B247" s="95"/>
      <c r="C247" s="133" t="s">
        <v>288</v>
      </c>
      <c r="D247" s="134" t="n">
        <f aca="false">D249</f>
        <v>32</v>
      </c>
      <c r="E247" s="134" t="n">
        <f aca="false">E249</f>
        <v>32</v>
      </c>
      <c r="F247" s="134" t="n">
        <f aca="false">F249</f>
        <v>32</v>
      </c>
      <c r="G247" s="38"/>
    </row>
    <row r="248" s="136" customFormat="true" ht="88.5" hidden="false" customHeight="true" outlineLevel="0" collapsed="false">
      <c r="A248" s="12" t="s">
        <v>289</v>
      </c>
      <c r="B248" s="42"/>
      <c r="C248" s="135" t="s">
        <v>290</v>
      </c>
      <c r="D248" s="15" t="n">
        <f aca="false">D250</f>
        <v>32</v>
      </c>
      <c r="E248" s="15" t="n">
        <f aca="false">E250</f>
        <v>32</v>
      </c>
      <c r="F248" s="15" t="n">
        <f aca="false">F250</f>
        <v>32</v>
      </c>
      <c r="G248" s="33"/>
    </row>
    <row r="249" s="1" customFormat="true" ht="96" hidden="false" customHeight="true" outlineLevel="0" collapsed="false">
      <c r="A249" s="23" t="s">
        <v>291</v>
      </c>
      <c r="B249" s="23"/>
      <c r="C249" s="77" t="s">
        <v>292</v>
      </c>
      <c r="D249" s="79" t="n">
        <f aca="false">D250</f>
        <v>32</v>
      </c>
      <c r="E249" s="79" t="n">
        <f aca="false">E250</f>
        <v>32</v>
      </c>
      <c r="F249" s="79" t="n">
        <f aca="false">F250</f>
        <v>32</v>
      </c>
      <c r="G249" s="137"/>
    </row>
    <row r="250" s="1" customFormat="true" ht="48" hidden="false" customHeight="true" outlineLevel="0" collapsed="false">
      <c r="A250" s="23" t="s">
        <v>291</v>
      </c>
      <c r="B250" s="56" t="n">
        <v>600</v>
      </c>
      <c r="C250" s="24" t="s">
        <v>37</v>
      </c>
      <c r="D250" s="70" t="n">
        <v>32</v>
      </c>
      <c r="E250" s="70" t="n">
        <v>32</v>
      </c>
      <c r="F250" s="70" t="n">
        <v>32</v>
      </c>
      <c r="G250" s="137"/>
    </row>
    <row r="251" s="1" customFormat="true" ht="65.25" hidden="false" customHeight="true" outlineLevel="0" collapsed="false">
      <c r="A251" s="138" t="s">
        <v>293</v>
      </c>
      <c r="B251" s="45"/>
      <c r="C251" s="139" t="s">
        <v>294</v>
      </c>
      <c r="D251" s="116" t="n">
        <f aca="false">D252+D266+D287+D291</f>
        <v>70550.9</v>
      </c>
      <c r="E251" s="116" t="n">
        <f aca="false">E252+E266+E287+E291</f>
        <v>86852.1</v>
      </c>
      <c r="F251" s="116" t="n">
        <f aca="false">F252+F266+F287+F291</f>
        <v>87200</v>
      </c>
      <c r="G251" s="137"/>
    </row>
    <row r="252" s="39" customFormat="true" ht="85.5" hidden="false" customHeight="true" outlineLevel="0" collapsed="false">
      <c r="A252" s="140" t="s">
        <v>295</v>
      </c>
      <c r="B252" s="128"/>
      <c r="C252" s="141" t="s">
        <v>296</v>
      </c>
      <c r="D252" s="104" t="n">
        <f aca="false">D253</f>
        <v>1650.3</v>
      </c>
      <c r="E252" s="104" t="n">
        <f aca="false">E254+E256+E262+E264</f>
        <v>1650.3</v>
      </c>
      <c r="F252" s="104" t="n">
        <f aca="false">F254+F256+F262+F264</f>
        <v>1650.3</v>
      </c>
      <c r="G252" s="130"/>
    </row>
    <row r="253" s="39" customFormat="true" ht="83.25" hidden="false" customHeight="true" outlineLevel="0" collapsed="false">
      <c r="A253" s="142" t="s">
        <v>297</v>
      </c>
      <c r="B253" s="131"/>
      <c r="C253" s="143" t="s">
        <v>298</v>
      </c>
      <c r="D253" s="15" t="n">
        <f aca="false">D255+D257+D261+D263+D265</f>
        <v>1650.3</v>
      </c>
      <c r="E253" s="15" t="n">
        <f aca="false">E255+E257+E261+E263+E265</f>
        <v>1650.3</v>
      </c>
      <c r="F253" s="15" t="n">
        <f aca="false">F255+F257+F261+F263+F265</f>
        <v>1650.3</v>
      </c>
      <c r="G253" s="130"/>
    </row>
    <row r="254" customFormat="false" ht="36.75" hidden="false" customHeight="true" outlineLevel="0" collapsed="false">
      <c r="A254" s="11" t="s">
        <v>299</v>
      </c>
      <c r="B254" s="59"/>
      <c r="C254" s="77" t="s">
        <v>300</v>
      </c>
      <c r="D254" s="97" t="n">
        <f aca="false">D255</f>
        <v>1029.3</v>
      </c>
      <c r="E254" s="97" t="n">
        <f aca="false">E255</f>
        <v>1029.3</v>
      </c>
      <c r="F254" s="97" t="n">
        <f aca="false">F255</f>
        <v>1029.3</v>
      </c>
    </row>
    <row r="255" customFormat="false" ht="53.25" hidden="false" customHeight="true" outlineLevel="0" collapsed="false">
      <c r="A255" s="11" t="s">
        <v>299</v>
      </c>
      <c r="B255" s="56" t="n">
        <v>600</v>
      </c>
      <c r="C255" s="24" t="s">
        <v>37</v>
      </c>
      <c r="D255" s="28" t="n">
        <v>1029.3</v>
      </c>
      <c r="E255" s="28" t="n">
        <v>1029.3</v>
      </c>
      <c r="F255" s="28" t="n">
        <v>1029.3</v>
      </c>
    </row>
    <row r="256" customFormat="false" ht="33.75" hidden="false" customHeight="true" outlineLevel="0" collapsed="false">
      <c r="A256" s="11" t="s">
        <v>299</v>
      </c>
      <c r="B256" s="12"/>
      <c r="C256" s="77" t="s">
        <v>300</v>
      </c>
      <c r="D256" s="144" t="n">
        <f aca="false">D257</f>
        <v>400</v>
      </c>
      <c r="E256" s="144" t="n">
        <f aca="false">E257</f>
        <v>400</v>
      </c>
      <c r="F256" s="144" t="n">
        <f aca="false">F257</f>
        <v>400</v>
      </c>
    </row>
    <row r="257" customFormat="false" ht="45" hidden="false" customHeight="true" outlineLevel="0" collapsed="false">
      <c r="A257" s="145" t="s">
        <v>299</v>
      </c>
      <c r="B257" s="56" t="n">
        <v>600</v>
      </c>
      <c r="C257" s="24" t="s">
        <v>37</v>
      </c>
      <c r="D257" s="146" t="n">
        <v>400</v>
      </c>
      <c r="E257" s="146" t="n">
        <v>400</v>
      </c>
      <c r="F257" s="146" t="n">
        <v>400</v>
      </c>
    </row>
    <row r="258" customFormat="false" ht="65.25" hidden="true" customHeight="true" outlineLevel="0" collapsed="false">
      <c r="A258" s="140" t="s">
        <v>295</v>
      </c>
      <c r="B258" s="128"/>
      <c r="C258" s="141" t="s">
        <v>301</v>
      </c>
      <c r="D258" s="15" t="n">
        <f aca="false">D259</f>
        <v>221</v>
      </c>
      <c r="E258" s="15" t="n">
        <f aca="false">E259</f>
        <v>221</v>
      </c>
      <c r="F258" s="15" t="n">
        <f aca="false">F259</f>
        <v>221</v>
      </c>
    </row>
    <row r="259" customFormat="false" ht="42" hidden="true" customHeight="true" outlineLevel="0" collapsed="false">
      <c r="A259" s="12" t="s">
        <v>302</v>
      </c>
      <c r="B259" s="42"/>
      <c r="C259" s="24" t="s">
        <v>303</v>
      </c>
      <c r="D259" s="70" t="n">
        <f aca="false">D263</f>
        <v>221</v>
      </c>
      <c r="E259" s="70" t="n">
        <f aca="false">E263</f>
        <v>221</v>
      </c>
      <c r="F259" s="70" t="n">
        <f aca="false">F263</f>
        <v>221</v>
      </c>
    </row>
    <row r="260" customFormat="false" ht="49.5" hidden="true" customHeight="true" outlineLevel="0" collapsed="false">
      <c r="A260" s="12" t="s">
        <v>304</v>
      </c>
      <c r="B260" s="42"/>
      <c r="C260" s="24" t="s">
        <v>305</v>
      </c>
      <c r="D260" s="15" t="n">
        <f aca="false">D261</f>
        <v>0</v>
      </c>
      <c r="E260" s="15" t="n">
        <f aca="false">E261</f>
        <v>0</v>
      </c>
      <c r="F260" s="15" t="n">
        <f aca="false">F261</f>
        <v>0</v>
      </c>
    </row>
    <row r="261" customFormat="false" ht="55.5" hidden="true" customHeight="true" outlineLevel="0" collapsed="false">
      <c r="A261" s="12" t="s">
        <v>304</v>
      </c>
      <c r="B261" s="56" t="n">
        <v>600</v>
      </c>
      <c r="C261" s="24" t="s">
        <v>37</v>
      </c>
      <c r="D261" s="70" t="n">
        <v>0</v>
      </c>
      <c r="E261" s="70" t="n">
        <v>0</v>
      </c>
      <c r="F261" s="70" t="n">
        <v>0</v>
      </c>
    </row>
    <row r="262" customFormat="false" ht="37.5" hidden="false" customHeight="true" outlineLevel="0" collapsed="false">
      <c r="A262" s="12" t="s">
        <v>302</v>
      </c>
      <c r="B262" s="42"/>
      <c r="C262" s="24" t="s">
        <v>306</v>
      </c>
      <c r="D262" s="28" t="n">
        <v>221</v>
      </c>
      <c r="E262" s="28" t="n">
        <v>221</v>
      </c>
      <c r="F262" s="28" t="n">
        <v>221</v>
      </c>
      <c r="H262" s="147"/>
    </row>
    <row r="263" customFormat="false" ht="44.25" hidden="false" customHeight="true" outlineLevel="0" collapsed="false">
      <c r="A263" s="12" t="s">
        <v>302</v>
      </c>
      <c r="B263" s="56" t="n">
        <v>600</v>
      </c>
      <c r="C263" s="24" t="s">
        <v>37</v>
      </c>
      <c r="D263" s="28" t="n">
        <f aca="false">D262</f>
        <v>221</v>
      </c>
      <c r="E263" s="28" t="n">
        <f aca="false">E262</f>
        <v>221</v>
      </c>
      <c r="F263" s="28" t="n">
        <f aca="false">F262</f>
        <v>221</v>
      </c>
      <c r="G263" s="21"/>
      <c r="I263" s="148"/>
    </row>
    <row r="264" customFormat="false" ht="61.5" hidden="true" customHeight="true" outlineLevel="0" collapsed="false">
      <c r="A264" s="12" t="s">
        <v>307</v>
      </c>
      <c r="B264" s="42"/>
      <c r="C264" s="77" t="s">
        <v>308</v>
      </c>
      <c r="D264" s="71" t="n">
        <f aca="false">D265</f>
        <v>0</v>
      </c>
      <c r="E264" s="71" t="n">
        <f aca="false">E265</f>
        <v>0</v>
      </c>
      <c r="F264" s="71" t="n">
        <f aca="false">F265</f>
        <v>0</v>
      </c>
      <c r="G264" s="21"/>
      <c r="I264" s="148"/>
    </row>
    <row r="265" customFormat="false" ht="46.5" hidden="true" customHeight="true" outlineLevel="0" collapsed="false">
      <c r="A265" s="12" t="s">
        <v>307</v>
      </c>
      <c r="B265" s="56" t="n">
        <v>600</v>
      </c>
      <c r="C265" s="24" t="s">
        <v>37</v>
      </c>
      <c r="D265" s="71" t="n">
        <v>0</v>
      </c>
      <c r="E265" s="71" t="n">
        <v>0</v>
      </c>
      <c r="F265" s="71" t="n">
        <v>0</v>
      </c>
      <c r="G265" s="21"/>
      <c r="I265" s="148"/>
    </row>
    <row r="266" s="39" customFormat="true" ht="82.5" hidden="false" customHeight="true" outlineLevel="0" collapsed="false">
      <c r="A266" s="149" t="s">
        <v>309</v>
      </c>
      <c r="B266" s="150"/>
      <c r="C266" s="151" t="s">
        <v>310</v>
      </c>
      <c r="D266" s="152" t="n">
        <f aca="false">D267+D284</f>
        <v>5604.6</v>
      </c>
      <c r="E266" s="152" t="n">
        <f aca="false">E267+E284</f>
        <v>5615.5</v>
      </c>
      <c r="F266" s="152" t="n">
        <f aca="false">F267+F284</f>
        <v>5963.4</v>
      </c>
      <c r="G266" s="153"/>
      <c r="H266" s="69"/>
      <c r="I266" s="69"/>
    </row>
    <row r="267" s="39" customFormat="true" ht="75" hidden="false" customHeight="true" outlineLevel="0" collapsed="false">
      <c r="A267" s="154" t="s">
        <v>311</v>
      </c>
      <c r="B267" s="155"/>
      <c r="C267" s="156" t="s">
        <v>312</v>
      </c>
      <c r="D267" s="66" t="n">
        <f aca="false">D268+D271+D274+D277+D279+D281</f>
        <v>5470.2</v>
      </c>
      <c r="E267" s="66" t="n">
        <f aca="false">E268+E271+E274+E277+E279+E281</f>
        <v>5603.3</v>
      </c>
      <c r="F267" s="66" t="n">
        <f aca="false">F268+F271+F274+F277+F279+F281</f>
        <v>5950.2</v>
      </c>
      <c r="G267" s="153"/>
      <c r="H267" s="69"/>
      <c r="I267" s="69"/>
    </row>
    <row r="268" customFormat="false" ht="48" hidden="false" customHeight="true" outlineLevel="0" collapsed="false">
      <c r="A268" s="11" t="s">
        <v>313</v>
      </c>
      <c r="B268" s="42"/>
      <c r="C268" s="43" t="s">
        <v>314</v>
      </c>
      <c r="D268" s="28" t="n">
        <f aca="false">D269+D270</f>
        <v>673.8</v>
      </c>
      <c r="E268" s="28" t="n">
        <f aca="false">E269+E270</f>
        <v>677.8</v>
      </c>
      <c r="F268" s="28" t="n">
        <f aca="false">F269+F270</f>
        <v>682</v>
      </c>
    </row>
    <row r="269" customFormat="false" ht="90.75" hidden="false" customHeight="true" outlineLevel="0" collapsed="false">
      <c r="A269" s="23" t="s">
        <v>313</v>
      </c>
      <c r="B269" s="23" t="s">
        <v>315</v>
      </c>
      <c r="C269" s="77" t="s">
        <v>175</v>
      </c>
      <c r="D269" s="70" t="n">
        <v>627.7</v>
      </c>
      <c r="E269" s="70" t="n">
        <v>630.8</v>
      </c>
      <c r="F269" s="70" t="n">
        <v>633.8</v>
      </c>
    </row>
    <row r="270" customFormat="false" ht="51.75" hidden="false" customHeight="true" outlineLevel="0" collapsed="false">
      <c r="A270" s="11" t="s">
        <v>313</v>
      </c>
      <c r="B270" s="42" t="s">
        <v>28</v>
      </c>
      <c r="C270" s="43" t="s">
        <v>29</v>
      </c>
      <c r="D270" s="28" t="n">
        <v>46.1</v>
      </c>
      <c r="E270" s="28" t="n">
        <v>47</v>
      </c>
      <c r="F270" s="28" t="n">
        <v>48.2</v>
      </c>
    </row>
    <row r="271" customFormat="false" ht="30" hidden="false" customHeight="true" outlineLevel="0" collapsed="false">
      <c r="A271" s="50" t="s">
        <v>316</v>
      </c>
      <c r="B271" s="23"/>
      <c r="C271" s="77" t="s">
        <v>317</v>
      </c>
      <c r="D271" s="70" t="n">
        <f aca="false">D272+D273</f>
        <v>1143.7</v>
      </c>
      <c r="E271" s="70" t="n">
        <f aca="false">E272+E273</f>
        <v>1272.5</v>
      </c>
      <c r="F271" s="70" t="n">
        <f aca="false">F272+F273</f>
        <v>1612.7</v>
      </c>
    </row>
    <row r="272" customFormat="false" ht="96.75" hidden="false" customHeight="true" outlineLevel="0" collapsed="false">
      <c r="A272" s="50" t="s">
        <v>316</v>
      </c>
      <c r="B272" s="23" t="s">
        <v>315</v>
      </c>
      <c r="C272" s="77" t="s">
        <v>175</v>
      </c>
      <c r="D272" s="79" t="n">
        <v>969.9</v>
      </c>
      <c r="E272" s="79" t="n">
        <v>1185.8</v>
      </c>
      <c r="F272" s="79" t="n">
        <v>1346.9</v>
      </c>
    </row>
    <row r="273" customFormat="false" ht="46.5" hidden="false" customHeight="true" outlineLevel="0" collapsed="false">
      <c r="A273" s="50" t="s">
        <v>316</v>
      </c>
      <c r="B273" s="23" t="s">
        <v>28</v>
      </c>
      <c r="C273" s="77" t="s">
        <v>29</v>
      </c>
      <c r="D273" s="79" t="n">
        <v>173.8</v>
      </c>
      <c r="E273" s="79" t="n">
        <v>86.7</v>
      </c>
      <c r="F273" s="79" t="n">
        <v>265.8</v>
      </c>
    </row>
    <row r="274" customFormat="false" ht="32.25" hidden="false" customHeight="true" outlineLevel="0" collapsed="false">
      <c r="A274" s="11" t="s">
        <v>318</v>
      </c>
      <c r="B274" s="42"/>
      <c r="C274" s="157" t="s">
        <v>319</v>
      </c>
      <c r="D274" s="28" t="n">
        <f aca="false">D275+D276</f>
        <v>493.6</v>
      </c>
      <c r="E274" s="28" t="n">
        <f aca="false">E275+E276</f>
        <v>493.9</v>
      </c>
      <c r="F274" s="28" t="n">
        <f aca="false">F275+F276</f>
        <v>496.4</v>
      </c>
    </row>
    <row r="275" customFormat="false" ht="104.25" hidden="false" customHeight="true" outlineLevel="0" collapsed="false">
      <c r="A275" s="23" t="s">
        <v>318</v>
      </c>
      <c r="B275" s="23" t="s">
        <v>315</v>
      </c>
      <c r="C275" s="77" t="s">
        <v>175</v>
      </c>
      <c r="D275" s="70" t="n">
        <v>423.3</v>
      </c>
      <c r="E275" s="70" t="n">
        <v>467.6</v>
      </c>
      <c r="F275" s="70" t="n">
        <v>466.4</v>
      </c>
    </row>
    <row r="276" customFormat="false" ht="33.75" hidden="false" customHeight="true" outlineLevel="0" collapsed="false">
      <c r="A276" s="11" t="s">
        <v>318</v>
      </c>
      <c r="B276" s="42" t="s">
        <v>28</v>
      </c>
      <c r="C276" s="43" t="s">
        <v>29</v>
      </c>
      <c r="D276" s="28" t="n">
        <v>70.3</v>
      </c>
      <c r="E276" s="28" t="n">
        <v>26.3</v>
      </c>
      <c r="F276" s="28" t="n">
        <v>30</v>
      </c>
    </row>
    <row r="277" customFormat="false" ht="41.25" hidden="false" customHeight="true" outlineLevel="0" collapsed="false">
      <c r="A277" s="11" t="s">
        <v>320</v>
      </c>
      <c r="B277" s="42"/>
      <c r="C277" s="43" t="s">
        <v>321</v>
      </c>
      <c r="D277" s="97" t="n">
        <f aca="false">D278</f>
        <v>1555</v>
      </c>
      <c r="E277" s="97" t="n">
        <f aca="false">E278</f>
        <v>1555</v>
      </c>
      <c r="F277" s="97" t="n">
        <f aca="false">F278</f>
        <v>1555</v>
      </c>
    </row>
    <row r="278" customFormat="false" ht="21" hidden="false" customHeight="true" outlineLevel="0" collapsed="false">
      <c r="A278" s="11" t="s">
        <v>320</v>
      </c>
      <c r="B278" s="42" t="s">
        <v>198</v>
      </c>
      <c r="C278" s="43" t="s">
        <v>122</v>
      </c>
      <c r="D278" s="28" t="n">
        <f aca="false">1500+55</f>
        <v>1555</v>
      </c>
      <c r="E278" s="28" t="n">
        <f aca="false">1500+55</f>
        <v>1555</v>
      </c>
      <c r="F278" s="28" t="n">
        <f aca="false">1500+55</f>
        <v>1555</v>
      </c>
    </row>
    <row r="279" customFormat="false" ht="21" hidden="false" customHeight="true" outlineLevel="0" collapsed="false">
      <c r="A279" s="11" t="s">
        <v>322</v>
      </c>
      <c r="B279" s="42"/>
      <c r="C279" s="43" t="s">
        <v>323</v>
      </c>
      <c r="D279" s="97" t="n">
        <f aca="false">D280</f>
        <v>240</v>
      </c>
      <c r="E279" s="97" t="n">
        <f aca="false">E280</f>
        <v>240</v>
      </c>
      <c r="F279" s="97" t="n">
        <f aca="false">F280</f>
        <v>240</v>
      </c>
    </row>
    <row r="280" customFormat="false" ht="33.75" hidden="false" customHeight="true" outlineLevel="0" collapsed="false">
      <c r="A280" s="11" t="s">
        <v>322</v>
      </c>
      <c r="B280" s="42" t="s">
        <v>198</v>
      </c>
      <c r="C280" s="43" t="s">
        <v>122</v>
      </c>
      <c r="D280" s="97" t="n">
        <v>240</v>
      </c>
      <c r="E280" s="97" t="n">
        <f aca="false">93.6+67.2+79.2</f>
        <v>240</v>
      </c>
      <c r="F280" s="97" t="n">
        <f aca="false">93.6+67.2+79.2</f>
        <v>240</v>
      </c>
    </row>
    <row r="281" customFormat="false" ht="23.25" hidden="false" customHeight="true" outlineLevel="0" collapsed="false">
      <c r="A281" s="11" t="s">
        <v>324</v>
      </c>
      <c r="B281" s="42"/>
      <c r="C281" s="24" t="s">
        <v>325</v>
      </c>
      <c r="D281" s="15" t="n">
        <f aca="false">D282</f>
        <v>1364.1</v>
      </c>
      <c r="E281" s="15" t="n">
        <f aca="false">E282</f>
        <v>1364.1</v>
      </c>
      <c r="F281" s="15" t="n">
        <f aca="false">F282</f>
        <v>1364.1</v>
      </c>
    </row>
    <row r="282" customFormat="false" ht="29.25" hidden="false" customHeight="true" outlineLevel="0" collapsed="false">
      <c r="A282" s="11" t="s">
        <v>324</v>
      </c>
      <c r="B282" s="42"/>
      <c r="C282" s="24" t="s">
        <v>326</v>
      </c>
      <c r="D282" s="25" t="n">
        <f aca="false">D283</f>
        <v>1364.1</v>
      </c>
      <c r="E282" s="25" t="n">
        <f aca="false">E283</f>
        <v>1364.1</v>
      </c>
      <c r="F282" s="25" t="n">
        <f aca="false">F283</f>
        <v>1364.1</v>
      </c>
    </row>
    <row r="283" customFormat="false" ht="95.25" hidden="false" customHeight="true" outlineLevel="0" collapsed="false">
      <c r="A283" s="11" t="s">
        <v>324</v>
      </c>
      <c r="B283" s="42" t="s">
        <v>315</v>
      </c>
      <c r="C283" s="77" t="s">
        <v>175</v>
      </c>
      <c r="D283" s="25" t="n">
        <v>1364.1</v>
      </c>
      <c r="E283" s="25" t="n">
        <v>1364.1</v>
      </c>
      <c r="F283" s="25" t="n">
        <v>1364.1</v>
      </c>
    </row>
    <row r="284" customFormat="false" ht="33" hidden="false" customHeight="true" outlineLevel="0" collapsed="false">
      <c r="A284" s="11" t="s">
        <v>327</v>
      </c>
      <c r="B284" s="42"/>
      <c r="C284" s="24" t="s">
        <v>328</v>
      </c>
      <c r="D284" s="158" t="n">
        <f aca="false">D285</f>
        <v>134.4</v>
      </c>
      <c r="E284" s="158" t="n">
        <f aca="false">E285</f>
        <v>12.2</v>
      </c>
      <c r="F284" s="158" t="n">
        <f aca="false">F285</f>
        <v>13.2</v>
      </c>
    </row>
    <row r="285" customFormat="false" ht="45" hidden="false" customHeight="true" outlineLevel="0" collapsed="false">
      <c r="A285" s="11" t="s">
        <v>329</v>
      </c>
      <c r="B285" s="42"/>
      <c r="C285" s="43" t="s">
        <v>330</v>
      </c>
      <c r="D285" s="97" t="n">
        <f aca="false">D286</f>
        <v>134.4</v>
      </c>
      <c r="E285" s="97" t="n">
        <f aca="false">E286</f>
        <v>12.2</v>
      </c>
      <c r="F285" s="97" t="n">
        <f aca="false">F286</f>
        <v>13.2</v>
      </c>
    </row>
    <row r="286" customFormat="false" ht="42.75" hidden="false" customHeight="true" outlineLevel="0" collapsed="false">
      <c r="A286" s="11" t="s">
        <v>329</v>
      </c>
      <c r="B286" s="42" t="s">
        <v>28</v>
      </c>
      <c r="C286" s="43" t="s">
        <v>29</v>
      </c>
      <c r="D286" s="28" t="n">
        <v>134.4</v>
      </c>
      <c r="E286" s="28" t="n">
        <v>12.2</v>
      </c>
      <c r="F286" s="28" t="n">
        <v>13.2</v>
      </c>
    </row>
    <row r="287" s="39" customFormat="true" ht="57" hidden="false" customHeight="true" outlineLevel="0" collapsed="false">
      <c r="A287" s="159" t="s">
        <v>331</v>
      </c>
      <c r="B287" s="160"/>
      <c r="C287" s="161" t="s">
        <v>332</v>
      </c>
      <c r="D287" s="162" t="n">
        <f aca="false">D290</f>
        <v>281</v>
      </c>
      <c r="E287" s="162" t="n">
        <f aca="false">E290</f>
        <v>281</v>
      </c>
      <c r="F287" s="162" t="n">
        <f aca="false">F290</f>
        <v>281</v>
      </c>
      <c r="G287" s="38"/>
    </row>
    <row r="288" s="39" customFormat="true" ht="61.5" hidden="false" customHeight="true" outlineLevel="0" collapsed="false">
      <c r="A288" s="12" t="s">
        <v>333</v>
      </c>
      <c r="B288" s="42"/>
      <c r="C288" s="77" t="s">
        <v>334</v>
      </c>
      <c r="D288" s="15" t="n">
        <f aca="false">D289</f>
        <v>281</v>
      </c>
      <c r="E288" s="15" t="n">
        <f aca="false">E289</f>
        <v>281</v>
      </c>
      <c r="F288" s="15" t="n">
        <f aca="false">F289</f>
        <v>281</v>
      </c>
      <c r="G288" s="38"/>
    </row>
    <row r="289" s="39" customFormat="true" ht="30.75" hidden="false" customHeight="true" outlineLevel="0" collapsed="false">
      <c r="A289" s="154" t="s">
        <v>335</v>
      </c>
      <c r="B289" s="163"/>
      <c r="C289" s="65" t="s">
        <v>336</v>
      </c>
      <c r="D289" s="164" t="n">
        <f aca="false">D290</f>
        <v>281</v>
      </c>
      <c r="E289" s="164" t="n">
        <f aca="false">E290</f>
        <v>281</v>
      </c>
      <c r="F289" s="164" t="n">
        <f aca="false">F290</f>
        <v>281</v>
      </c>
      <c r="G289" s="38"/>
    </row>
    <row r="290" customFormat="false" ht="49.5" hidden="false" customHeight="true" outlineLevel="0" collapsed="false">
      <c r="A290" s="11" t="s">
        <v>335</v>
      </c>
      <c r="B290" s="42" t="s">
        <v>28</v>
      </c>
      <c r="C290" s="43" t="s">
        <v>29</v>
      </c>
      <c r="D290" s="25" t="n">
        <v>281</v>
      </c>
      <c r="E290" s="25" t="n">
        <v>281</v>
      </c>
      <c r="F290" s="25" t="n">
        <v>281</v>
      </c>
      <c r="G290" s="33"/>
    </row>
    <row r="291" s="1" customFormat="true" ht="30" hidden="false" customHeight="true" outlineLevel="0" collapsed="false">
      <c r="A291" s="159" t="s">
        <v>337</v>
      </c>
      <c r="B291" s="160"/>
      <c r="C291" s="161" t="s">
        <v>338</v>
      </c>
      <c r="D291" s="165" t="n">
        <f aca="false">D292</f>
        <v>63015</v>
      </c>
      <c r="E291" s="165" t="n">
        <f aca="false">E292</f>
        <v>79305.3</v>
      </c>
      <c r="F291" s="165" t="n">
        <f aca="false">F292</f>
        <v>79305.3</v>
      </c>
      <c r="G291" s="137"/>
    </row>
    <row r="292" s="1" customFormat="true" ht="38.25" hidden="false" customHeight="true" outlineLevel="0" collapsed="false">
      <c r="A292" s="12" t="s">
        <v>339</v>
      </c>
      <c r="B292" s="42"/>
      <c r="C292" s="77" t="s">
        <v>340</v>
      </c>
      <c r="D292" s="15" t="n">
        <f aca="false">D293+D295+D297</f>
        <v>63015</v>
      </c>
      <c r="E292" s="15" t="n">
        <f aca="false">E293+E295+E297</f>
        <v>79305.3</v>
      </c>
      <c r="F292" s="15" t="n">
        <f aca="false">F293+F295+F297</f>
        <v>79305.3</v>
      </c>
      <c r="G292" s="137"/>
    </row>
    <row r="293" customFormat="false" ht="33" hidden="false" customHeight="true" outlineLevel="0" collapsed="false">
      <c r="A293" s="50" t="s">
        <v>341</v>
      </c>
      <c r="B293" s="23"/>
      <c r="C293" s="166" t="s">
        <v>342</v>
      </c>
      <c r="D293" s="70" t="n">
        <f aca="false">D294</f>
        <v>0</v>
      </c>
      <c r="E293" s="70" t="n">
        <f aca="false">E294</f>
        <v>2360.2</v>
      </c>
      <c r="F293" s="70" t="n">
        <f aca="false">F294</f>
        <v>2360.2</v>
      </c>
      <c r="G293" s="33"/>
    </row>
    <row r="294" customFormat="false" ht="72" hidden="false" customHeight="true" outlineLevel="0" collapsed="false">
      <c r="A294" s="50" t="s">
        <v>341</v>
      </c>
      <c r="B294" s="23" t="s">
        <v>315</v>
      </c>
      <c r="C294" s="77" t="s">
        <v>175</v>
      </c>
      <c r="D294" s="70" t="n">
        <f aca="false">2360.2-2360.2</f>
        <v>0</v>
      </c>
      <c r="E294" s="70" t="n">
        <v>2360.2</v>
      </c>
      <c r="F294" s="70" t="n">
        <v>2360.2</v>
      </c>
      <c r="G294" s="33"/>
    </row>
    <row r="295" customFormat="false" ht="34.5" hidden="true" customHeight="true" outlineLevel="0" collapsed="false">
      <c r="A295" s="50" t="s">
        <v>343</v>
      </c>
      <c r="B295" s="23"/>
      <c r="C295" s="77" t="s">
        <v>344</v>
      </c>
      <c r="D295" s="70" t="n">
        <f aca="false">D296</f>
        <v>0</v>
      </c>
      <c r="E295" s="70" t="n">
        <f aca="false">E296</f>
        <v>0</v>
      </c>
      <c r="F295" s="70" t="n">
        <f aca="false">F296</f>
        <v>0</v>
      </c>
      <c r="G295" s="33"/>
    </row>
    <row r="296" customFormat="false" ht="96" hidden="true" customHeight="true" outlineLevel="0" collapsed="false">
      <c r="A296" s="50" t="s">
        <v>343</v>
      </c>
      <c r="B296" s="23" t="s">
        <v>315</v>
      </c>
      <c r="C296" s="77" t="s">
        <v>175</v>
      </c>
      <c r="D296" s="70" t="n">
        <v>0</v>
      </c>
      <c r="E296" s="70" t="n">
        <v>0</v>
      </c>
      <c r="F296" s="70" t="n">
        <v>0</v>
      </c>
      <c r="G296" s="33"/>
    </row>
    <row r="297" customFormat="false" ht="48" hidden="false" customHeight="true" outlineLevel="0" collapsed="false">
      <c r="A297" s="23" t="s">
        <v>345</v>
      </c>
      <c r="B297" s="23"/>
      <c r="C297" s="77" t="s">
        <v>346</v>
      </c>
      <c r="D297" s="70" t="n">
        <f aca="false">D298+D302</f>
        <v>63015</v>
      </c>
      <c r="E297" s="70" t="n">
        <f aca="false">E298+E302</f>
        <v>76945.1</v>
      </c>
      <c r="F297" s="70" t="n">
        <f aca="false">F298+F302</f>
        <v>76945.1</v>
      </c>
      <c r="G297" s="33" t="n">
        <v>349.5</v>
      </c>
    </row>
    <row r="298" customFormat="false" ht="28.5" hidden="false" customHeight="true" outlineLevel="0" collapsed="false">
      <c r="A298" s="23" t="s">
        <v>345</v>
      </c>
      <c r="B298" s="23"/>
      <c r="C298" s="77" t="s">
        <v>347</v>
      </c>
      <c r="D298" s="15" t="n">
        <f aca="false">D299+D300</f>
        <v>23531.9</v>
      </c>
      <c r="E298" s="15" t="n">
        <f aca="false">E299+E300</f>
        <v>29238.9</v>
      </c>
      <c r="F298" s="15" t="n">
        <f aca="false">F299+F300</f>
        <v>29238.9</v>
      </c>
      <c r="G298" s="33" t="n">
        <v>349.5</v>
      </c>
    </row>
    <row r="299" customFormat="false" ht="90" hidden="false" customHeight="true" outlineLevel="0" collapsed="false">
      <c r="A299" s="23" t="s">
        <v>345</v>
      </c>
      <c r="B299" s="23" t="s">
        <v>315</v>
      </c>
      <c r="C299" s="77" t="s">
        <v>175</v>
      </c>
      <c r="D299" s="167" t="n">
        <f aca="false">15350-3000</f>
        <v>12350</v>
      </c>
      <c r="E299" s="70" t="n">
        <v>15350</v>
      </c>
      <c r="F299" s="70" t="n">
        <v>15350</v>
      </c>
      <c r="G299" s="33"/>
    </row>
    <row r="300" customFormat="false" ht="40.5" hidden="false" customHeight="true" outlineLevel="0" collapsed="false">
      <c r="A300" s="23" t="s">
        <v>345</v>
      </c>
      <c r="B300" s="23" t="s">
        <v>28</v>
      </c>
      <c r="C300" s="43" t="s">
        <v>29</v>
      </c>
      <c r="D300" s="167" t="n">
        <f aca="false">13888.9-2070-637</f>
        <v>11181.9</v>
      </c>
      <c r="E300" s="70" t="n">
        <v>13888.9</v>
      </c>
      <c r="F300" s="70" t="n">
        <v>13888.9</v>
      </c>
      <c r="G300" s="33" t="n">
        <v>349.6</v>
      </c>
    </row>
    <row r="301" customFormat="false" ht="20.25" hidden="true" customHeight="true" outlineLevel="0" collapsed="false">
      <c r="A301" s="23" t="s">
        <v>345</v>
      </c>
      <c r="B301" s="23" t="s">
        <v>18</v>
      </c>
      <c r="C301" s="77" t="s">
        <v>348</v>
      </c>
      <c r="D301" s="70"/>
      <c r="E301" s="70"/>
      <c r="F301" s="70"/>
      <c r="G301" s="33"/>
    </row>
    <row r="302" customFormat="false" ht="49.5" hidden="false" customHeight="true" outlineLevel="0" collapsed="false">
      <c r="A302" s="23" t="s">
        <v>349</v>
      </c>
      <c r="B302" s="23"/>
      <c r="C302" s="24" t="s">
        <v>350</v>
      </c>
      <c r="D302" s="15" t="n">
        <f aca="false">D303</f>
        <v>39483.1</v>
      </c>
      <c r="E302" s="15" t="n">
        <f aca="false">E303</f>
        <v>47706.2</v>
      </c>
      <c r="F302" s="15" t="n">
        <f aca="false">F303</f>
        <v>47706.2</v>
      </c>
      <c r="G302" s="33"/>
    </row>
    <row r="303" customFormat="false" ht="92.25" hidden="false" customHeight="true" outlineLevel="0" collapsed="false">
      <c r="A303" s="23" t="s">
        <v>349</v>
      </c>
      <c r="B303" s="23" t="s">
        <v>315</v>
      </c>
      <c r="C303" s="77" t="s">
        <v>175</v>
      </c>
      <c r="D303" s="167" t="n">
        <f aca="false">47706.2-8223.1</f>
        <v>39483.1</v>
      </c>
      <c r="E303" s="70" t="n">
        <v>47706.2</v>
      </c>
      <c r="F303" s="70" t="n">
        <v>47706.2</v>
      </c>
      <c r="G303" s="33"/>
    </row>
    <row r="304" customFormat="false" ht="64.5" hidden="false" customHeight="true" outlineLevel="0" collapsed="false">
      <c r="A304" s="45" t="s">
        <v>351</v>
      </c>
      <c r="B304" s="45"/>
      <c r="C304" s="46" t="s">
        <v>352</v>
      </c>
      <c r="D304" s="20" t="n">
        <f aca="false">D305+D443</f>
        <v>102198.1</v>
      </c>
      <c r="E304" s="20" t="n">
        <f aca="false">E305+E443</f>
        <v>59190.8</v>
      </c>
      <c r="F304" s="20" t="n">
        <f aca="false">F305+F443</f>
        <v>41444</v>
      </c>
    </row>
    <row r="305" customFormat="false" ht="60.75" hidden="false" customHeight="true" outlineLevel="0" collapsed="false">
      <c r="A305" s="44" t="s">
        <v>353</v>
      </c>
      <c r="B305" s="45"/>
      <c r="C305" s="106" t="s">
        <v>354</v>
      </c>
      <c r="D305" s="20" t="n">
        <f aca="false">D309+D424</f>
        <v>50917.3</v>
      </c>
      <c r="E305" s="20" t="n">
        <f aca="false">E309+E424</f>
        <v>50759.1</v>
      </c>
      <c r="F305" s="20" t="n">
        <f aca="false">F309+F424</f>
        <v>35875</v>
      </c>
    </row>
    <row r="306" customFormat="false" ht="60.75" hidden="true" customHeight="true" outlineLevel="0" collapsed="false">
      <c r="A306" s="50" t="s">
        <v>355</v>
      </c>
      <c r="B306" s="23"/>
      <c r="C306" s="77" t="s">
        <v>356</v>
      </c>
      <c r="D306" s="15" t="n">
        <f aca="false">D307+D308</f>
        <v>0</v>
      </c>
      <c r="E306" s="15" t="n">
        <f aca="false">E307+E308</f>
        <v>0</v>
      </c>
      <c r="F306" s="15" t="n">
        <f aca="false">F307+F308</f>
        <v>0</v>
      </c>
    </row>
    <row r="307" customFormat="false" ht="33.75" hidden="true" customHeight="true" outlineLevel="0" collapsed="false">
      <c r="A307" s="23" t="s">
        <v>355</v>
      </c>
      <c r="B307" s="23" t="s">
        <v>357</v>
      </c>
      <c r="C307" s="77" t="s">
        <v>358</v>
      </c>
      <c r="D307" s="15" t="n">
        <v>0</v>
      </c>
      <c r="E307" s="15" t="n">
        <v>0</v>
      </c>
      <c r="F307" s="15" t="n">
        <v>0</v>
      </c>
    </row>
    <row r="308" customFormat="false" ht="18" hidden="true" customHeight="true" outlineLevel="0" collapsed="false">
      <c r="A308" s="23" t="s">
        <v>355</v>
      </c>
      <c r="B308" s="23" t="s">
        <v>113</v>
      </c>
      <c r="C308" s="24" t="s">
        <v>359</v>
      </c>
      <c r="D308" s="15" t="n">
        <v>0</v>
      </c>
      <c r="E308" s="15" t="n">
        <v>0</v>
      </c>
      <c r="F308" s="15" t="n">
        <v>0</v>
      </c>
    </row>
    <row r="309" customFormat="false" ht="38.25" hidden="false" customHeight="true" outlineLevel="0" collapsed="false">
      <c r="A309" s="23" t="s">
        <v>360</v>
      </c>
      <c r="B309" s="23"/>
      <c r="C309" s="24" t="s">
        <v>361</v>
      </c>
      <c r="D309" s="15" t="n">
        <f aca="false">D317+D319+D321+D323+D325+D327+D329+D331+D333+D335+D337+D339+D377+D379+D381+D383+D385+D387+D389+D391+D395+D397+D401+D405+D407+D409+D411+D413+D415+D417+D419+D421+D423</f>
        <v>50817.3</v>
      </c>
      <c r="E309" s="15" t="n">
        <f aca="false">E317+E319+E321+E323+E325+E327+E329+E331+E333+E335+E337+E339+E377+E379+E381+E383+E385+E387+E389+E391+E395+E397+E401+E405+E407+E409+E411+E413+E415+E417+E419+E421+E423</f>
        <v>50659.1</v>
      </c>
      <c r="F309" s="15" t="n">
        <f aca="false">F317+F319+F321+F323+F325+F327+F329+F331+F333+F335+F337+F339+F377+F379+F381+F383+F385+F387+F389+F391+F395+F397+F401+F405+F407+F409+F411+F413+F415+F417+F419+F421+F423</f>
        <v>35775</v>
      </c>
    </row>
    <row r="310" customFormat="false" ht="33.75" hidden="true" customHeight="true" outlineLevel="0" collapsed="false">
      <c r="A310" s="56" t="s">
        <v>362</v>
      </c>
      <c r="B310" s="168"/>
      <c r="C310" s="24" t="s">
        <v>363</v>
      </c>
      <c r="D310" s="15" t="n">
        <f aca="false">D311</f>
        <v>0</v>
      </c>
      <c r="E310" s="15" t="n">
        <f aca="false">E311</f>
        <v>0</v>
      </c>
      <c r="F310" s="15" t="n">
        <f aca="false">F311</f>
        <v>0</v>
      </c>
    </row>
    <row r="311" customFormat="false" ht="35.25" hidden="true" customHeight="true" outlineLevel="0" collapsed="false">
      <c r="A311" s="64" t="s">
        <v>362</v>
      </c>
      <c r="B311" s="169" t="n">
        <v>200</v>
      </c>
      <c r="C311" s="43" t="s">
        <v>29</v>
      </c>
      <c r="D311" s="66" t="n">
        <v>0</v>
      </c>
      <c r="E311" s="66" t="n">
        <v>0</v>
      </c>
      <c r="F311" s="66" t="n">
        <v>0</v>
      </c>
    </row>
    <row r="312" customFormat="false" ht="61.5" hidden="true" customHeight="true" outlineLevel="0" collapsed="false">
      <c r="A312" s="23" t="s">
        <v>364</v>
      </c>
      <c r="B312" s="23"/>
      <c r="C312" s="24" t="s">
        <v>365</v>
      </c>
      <c r="D312" s="71" t="n">
        <f aca="false">D315</f>
        <v>0</v>
      </c>
      <c r="E312" s="71" t="n">
        <f aca="false">E315</f>
        <v>0</v>
      </c>
      <c r="F312" s="71" t="n">
        <f aca="false">F315</f>
        <v>0</v>
      </c>
    </row>
    <row r="313" customFormat="false" ht="54" hidden="true" customHeight="true" outlineLevel="0" collapsed="false">
      <c r="A313" s="23" t="s">
        <v>364</v>
      </c>
      <c r="B313" s="23"/>
      <c r="C313" s="77" t="s">
        <v>358</v>
      </c>
      <c r="D313" s="71" t="n">
        <v>0</v>
      </c>
      <c r="E313" s="71" t="n">
        <v>0</v>
      </c>
      <c r="F313" s="71" t="n">
        <v>0</v>
      </c>
    </row>
    <row r="314" customFormat="false" ht="30.75" hidden="true" customHeight="true" outlineLevel="0" collapsed="false">
      <c r="A314" s="23" t="s">
        <v>364</v>
      </c>
      <c r="B314" s="23"/>
      <c r="C314" s="77" t="s">
        <v>366</v>
      </c>
      <c r="D314" s="71" t="n">
        <v>0</v>
      </c>
      <c r="E314" s="71" t="n">
        <v>0</v>
      </c>
      <c r="F314" s="71" t="n">
        <v>0</v>
      </c>
    </row>
    <row r="315" customFormat="false" ht="30" hidden="true" customHeight="true" outlineLevel="0" collapsed="false">
      <c r="A315" s="23" t="s">
        <v>364</v>
      </c>
      <c r="B315" s="23" t="s">
        <v>28</v>
      </c>
      <c r="C315" s="43" t="s">
        <v>29</v>
      </c>
      <c r="D315" s="71" t="n">
        <v>0</v>
      </c>
      <c r="E315" s="71" t="n">
        <v>0</v>
      </c>
      <c r="F315" s="71" t="n">
        <v>0</v>
      </c>
    </row>
    <row r="316" customFormat="false" ht="30" hidden="false" customHeight="true" outlineLevel="0" collapsed="false">
      <c r="A316" s="23" t="s">
        <v>367</v>
      </c>
      <c r="B316" s="23"/>
      <c r="C316" s="24" t="s">
        <v>368</v>
      </c>
      <c r="D316" s="15" t="n">
        <f aca="false">D317</f>
        <v>600</v>
      </c>
      <c r="E316" s="15" t="n">
        <f aca="false">E317</f>
        <v>600</v>
      </c>
      <c r="F316" s="15" t="n">
        <f aca="false">F317</f>
        <v>600</v>
      </c>
    </row>
    <row r="317" customFormat="false" ht="48.75" hidden="false" customHeight="true" outlineLevel="0" collapsed="false">
      <c r="A317" s="23" t="s">
        <v>367</v>
      </c>
      <c r="B317" s="23" t="s">
        <v>28</v>
      </c>
      <c r="C317" s="43" t="s">
        <v>29</v>
      </c>
      <c r="D317" s="15" t="n">
        <v>600</v>
      </c>
      <c r="E317" s="15" t="n">
        <v>600</v>
      </c>
      <c r="F317" s="15" t="n">
        <v>600</v>
      </c>
    </row>
    <row r="318" customFormat="false" ht="20.25" hidden="false" customHeight="true" outlineLevel="0" collapsed="false">
      <c r="A318" s="23" t="s">
        <v>369</v>
      </c>
      <c r="B318" s="23"/>
      <c r="C318" s="24" t="s">
        <v>370</v>
      </c>
      <c r="D318" s="15" t="n">
        <f aca="false">D319</f>
        <v>15500</v>
      </c>
      <c r="E318" s="15" t="n">
        <f aca="false">E319</f>
        <v>17460</v>
      </c>
      <c r="F318" s="15" t="n">
        <f aca="false">F319</f>
        <v>13460</v>
      </c>
    </row>
    <row r="319" customFormat="false" ht="34.5" hidden="false" customHeight="true" outlineLevel="0" collapsed="false">
      <c r="A319" s="23" t="s">
        <v>369</v>
      </c>
      <c r="B319" s="23" t="s">
        <v>28</v>
      </c>
      <c r="C319" s="43" t="s">
        <v>29</v>
      </c>
      <c r="D319" s="15" t="n">
        <f aca="false">17460-1960</f>
        <v>15500</v>
      </c>
      <c r="E319" s="15" t="n">
        <v>17460</v>
      </c>
      <c r="F319" s="15" t="n">
        <v>13460</v>
      </c>
    </row>
    <row r="320" customFormat="false" ht="34.5" hidden="false" customHeight="true" outlineLevel="0" collapsed="false">
      <c r="A320" s="23" t="s">
        <v>371</v>
      </c>
      <c r="B320" s="23"/>
      <c r="C320" s="24" t="s">
        <v>372</v>
      </c>
      <c r="D320" s="15" t="n">
        <f aca="false">D321</f>
        <v>1280</v>
      </c>
      <c r="E320" s="15" t="n">
        <f aca="false">E321</f>
        <v>1280</v>
      </c>
      <c r="F320" s="15" t="n">
        <f aca="false">F321</f>
        <v>1280</v>
      </c>
    </row>
    <row r="321" customFormat="false" ht="54" hidden="false" customHeight="true" outlineLevel="0" collapsed="false">
      <c r="A321" s="23" t="s">
        <v>371</v>
      </c>
      <c r="B321" s="23" t="s">
        <v>28</v>
      </c>
      <c r="C321" s="43" t="s">
        <v>29</v>
      </c>
      <c r="D321" s="15" t="n">
        <v>1280</v>
      </c>
      <c r="E321" s="15" t="n">
        <v>1280</v>
      </c>
      <c r="F321" s="15" t="n">
        <v>1280</v>
      </c>
    </row>
    <row r="322" customFormat="false" ht="48.75" hidden="false" customHeight="true" outlineLevel="0" collapsed="false">
      <c r="A322" s="23" t="s">
        <v>373</v>
      </c>
      <c r="B322" s="23"/>
      <c r="C322" s="24" t="s">
        <v>374</v>
      </c>
      <c r="D322" s="15" t="n">
        <f aca="false">D323</f>
        <v>8384.1</v>
      </c>
      <c r="E322" s="15" t="n">
        <f aca="false">E323</f>
        <v>8384.1</v>
      </c>
      <c r="F322" s="15" t="n">
        <f aca="false">F323</f>
        <v>0</v>
      </c>
    </row>
    <row r="323" customFormat="false" ht="48.75" hidden="false" customHeight="true" outlineLevel="0" collapsed="false">
      <c r="A323" s="23" t="s">
        <v>373</v>
      </c>
      <c r="B323" s="23" t="s">
        <v>28</v>
      </c>
      <c r="C323" s="43" t="s">
        <v>29</v>
      </c>
      <c r="D323" s="15" t="n">
        <v>8384.1</v>
      </c>
      <c r="E323" s="15" t="n">
        <v>8384.1</v>
      </c>
      <c r="F323" s="15" t="n">
        <v>0</v>
      </c>
    </row>
    <row r="324" customFormat="false" ht="19.5" hidden="false" customHeight="true" outlineLevel="0" collapsed="false">
      <c r="A324" s="23" t="s">
        <v>375</v>
      </c>
      <c r="B324" s="23"/>
      <c r="C324" s="24" t="s">
        <v>376</v>
      </c>
      <c r="D324" s="15" t="n">
        <f aca="false">D325</f>
        <v>2140</v>
      </c>
      <c r="E324" s="15" t="n">
        <f aca="false">E325</f>
        <v>2140</v>
      </c>
      <c r="F324" s="15" t="n">
        <f aca="false">F325</f>
        <v>2140</v>
      </c>
    </row>
    <row r="325" customFormat="false" ht="48" hidden="false" customHeight="true" outlineLevel="0" collapsed="false">
      <c r="A325" s="23" t="s">
        <v>375</v>
      </c>
      <c r="B325" s="23" t="s">
        <v>28</v>
      </c>
      <c r="C325" s="43" t="s">
        <v>29</v>
      </c>
      <c r="D325" s="15" t="n">
        <v>2140</v>
      </c>
      <c r="E325" s="15" t="n">
        <v>2140</v>
      </c>
      <c r="F325" s="15" t="n">
        <v>2140</v>
      </c>
    </row>
    <row r="326" customFormat="false" ht="35.25" hidden="false" customHeight="true" outlineLevel="0" collapsed="false">
      <c r="A326" s="23" t="s">
        <v>377</v>
      </c>
      <c r="B326" s="23"/>
      <c r="C326" s="24" t="s">
        <v>378</v>
      </c>
      <c r="D326" s="15" t="n">
        <f aca="false">D327</f>
        <v>1420</v>
      </c>
      <c r="E326" s="15" t="n">
        <f aca="false">E327</f>
        <v>2070</v>
      </c>
      <c r="F326" s="15" t="n">
        <f aca="false">F327</f>
        <v>2070</v>
      </c>
    </row>
    <row r="327" customFormat="false" ht="42.75" hidden="false" customHeight="true" outlineLevel="0" collapsed="false">
      <c r="A327" s="23" t="s">
        <v>377</v>
      </c>
      <c r="B327" s="23" t="s">
        <v>28</v>
      </c>
      <c r="C327" s="43" t="s">
        <v>29</v>
      </c>
      <c r="D327" s="15" t="n">
        <f aca="false">2070-650</f>
        <v>1420</v>
      </c>
      <c r="E327" s="15" t="n">
        <v>2070</v>
      </c>
      <c r="F327" s="15" t="n">
        <v>2070</v>
      </c>
    </row>
    <row r="328" customFormat="false" ht="48.75" hidden="false" customHeight="true" outlineLevel="0" collapsed="false">
      <c r="A328" s="23" t="s">
        <v>379</v>
      </c>
      <c r="B328" s="23"/>
      <c r="C328" s="24" t="s">
        <v>380</v>
      </c>
      <c r="D328" s="15" t="n">
        <f aca="false">D329</f>
        <v>1910</v>
      </c>
      <c r="E328" s="15" t="n">
        <f aca="false">E329</f>
        <v>1910</v>
      </c>
      <c r="F328" s="15" t="n">
        <f aca="false">F329</f>
        <v>1910</v>
      </c>
    </row>
    <row r="329" customFormat="false" ht="48.75" hidden="false" customHeight="true" outlineLevel="0" collapsed="false">
      <c r="A329" s="23" t="s">
        <v>379</v>
      </c>
      <c r="B329" s="23" t="s">
        <v>28</v>
      </c>
      <c r="C329" s="43" t="s">
        <v>29</v>
      </c>
      <c r="D329" s="15" t="n">
        <v>1910</v>
      </c>
      <c r="E329" s="15" t="n">
        <v>1910</v>
      </c>
      <c r="F329" s="15" t="n">
        <v>1910</v>
      </c>
    </row>
    <row r="330" customFormat="false" ht="35.25" hidden="false" customHeight="true" outlineLevel="0" collapsed="false">
      <c r="A330" s="23" t="s">
        <v>381</v>
      </c>
      <c r="B330" s="23"/>
      <c r="C330" s="24" t="s">
        <v>382</v>
      </c>
      <c r="D330" s="15" t="n">
        <f aca="false">D331</f>
        <v>1500</v>
      </c>
      <c r="E330" s="15" t="n">
        <f aca="false">E331</f>
        <v>1650</v>
      </c>
      <c r="F330" s="15" t="n">
        <f aca="false">F331</f>
        <v>1650</v>
      </c>
    </row>
    <row r="331" customFormat="false" ht="51" hidden="false" customHeight="true" outlineLevel="0" collapsed="false">
      <c r="A331" s="23" t="s">
        <v>381</v>
      </c>
      <c r="B331" s="23" t="s">
        <v>28</v>
      </c>
      <c r="C331" s="43" t="s">
        <v>29</v>
      </c>
      <c r="D331" s="15" t="n">
        <f aca="false">1650-150</f>
        <v>1500</v>
      </c>
      <c r="E331" s="15" t="n">
        <v>1650</v>
      </c>
      <c r="F331" s="15" t="n">
        <v>1650</v>
      </c>
    </row>
    <row r="332" customFormat="false" ht="63.75" hidden="false" customHeight="true" outlineLevel="0" collapsed="false">
      <c r="A332" s="23" t="s">
        <v>383</v>
      </c>
      <c r="B332" s="23"/>
      <c r="C332" s="24" t="s">
        <v>384</v>
      </c>
      <c r="D332" s="15" t="n">
        <f aca="false">D333</f>
        <v>440</v>
      </c>
      <c r="E332" s="15" t="n">
        <f aca="false">E333</f>
        <v>440</v>
      </c>
      <c r="F332" s="15" t="n">
        <f aca="false">F333</f>
        <v>440</v>
      </c>
    </row>
    <row r="333" customFormat="false" ht="50.25" hidden="false" customHeight="true" outlineLevel="0" collapsed="false">
      <c r="A333" s="54" t="s">
        <v>383</v>
      </c>
      <c r="B333" s="54" t="s">
        <v>28</v>
      </c>
      <c r="C333" s="143" t="s">
        <v>29</v>
      </c>
      <c r="D333" s="15" t="n">
        <v>440</v>
      </c>
      <c r="E333" s="15" t="n">
        <v>440</v>
      </c>
      <c r="F333" s="15" t="n">
        <v>440</v>
      </c>
    </row>
    <row r="334" customFormat="false" ht="26.25" hidden="false" customHeight="true" outlineLevel="0" collapsed="false">
      <c r="A334" s="23" t="s">
        <v>385</v>
      </c>
      <c r="B334" s="23"/>
      <c r="C334" s="43" t="s">
        <v>386</v>
      </c>
      <c r="D334" s="15" t="n">
        <f aca="false">D335</f>
        <v>0</v>
      </c>
      <c r="E334" s="15" t="n">
        <f aca="false">E335</f>
        <v>2500</v>
      </c>
      <c r="F334" s="15"/>
    </row>
    <row r="335" customFormat="false" ht="50.25" hidden="false" customHeight="true" outlineLevel="0" collapsed="false">
      <c r="A335" s="23" t="s">
        <v>385</v>
      </c>
      <c r="B335" s="23" t="s">
        <v>28</v>
      </c>
      <c r="C335" s="43" t="s">
        <v>29</v>
      </c>
      <c r="D335" s="15" t="n">
        <f aca="false">2500-2500</f>
        <v>0</v>
      </c>
      <c r="E335" s="15" t="n">
        <v>2500</v>
      </c>
      <c r="F335" s="15"/>
    </row>
    <row r="336" customFormat="false" ht="36.75" hidden="false" customHeight="true" outlineLevel="0" collapsed="false">
      <c r="A336" s="23" t="s">
        <v>362</v>
      </c>
      <c r="B336" s="23"/>
      <c r="C336" s="77" t="s">
        <v>387</v>
      </c>
      <c r="D336" s="15" t="n">
        <f aca="false">D337</f>
        <v>4329.9</v>
      </c>
      <c r="E336" s="15" t="n">
        <f aca="false">E337</f>
        <v>0</v>
      </c>
      <c r="F336" s="15" t="n">
        <f aca="false">F337</f>
        <v>0</v>
      </c>
    </row>
    <row r="337" customFormat="false" ht="50.25" hidden="false" customHeight="true" outlineLevel="0" collapsed="false">
      <c r="A337" s="23" t="s">
        <v>362</v>
      </c>
      <c r="B337" s="23" t="s">
        <v>28</v>
      </c>
      <c r="C337" s="77" t="s">
        <v>358</v>
      </c>
      <c r="D337" s="15" t="n">
        <v>4329.9</v>
      </c>
      <c r="E337" s="15"/>
      <c r="F337" s="15"/>
    </row>
    <row r="338" customFormat="false" ht="44.25" hidden="false" customHeight="true" outlineLevel="0" collapsed="false">
      <c r="A338" s="23" t="s">
        <v>388</v>
      </c>
      <c r="B338" s="23"/>
      <c r="C338" s="24" t="s">
        <v>389</v>
      </c>
      <c r="D338" s="70" t="n">
        <f aca="false">D339</f>
        <v>45.2</v>
      </c>
      <c r="E338" s="70" t="n">
        <f aca="false">E339</f>
        <v>45.2</v>
      </c>
      <c r="F338" s="70" t="n">
        <f aca="false">F339</f>
        <v>45.2</v>
      </c>
    </row>
    <row r="339" customFormat="false" ht="55.5" hidden="false" customHeight="true" outlineLevel="0" collapsed="false">
      <c r="A339" s="113" t="s">
        <v>388</v>
      </c>
      <c r="B339" s="113" t="s">
        <v>28</v>
      </c>
      <c r="C339" s="156" t="s">
        <v>29</v>
      </c>
      <c r="D339" s="70" t="n">
        <v>45.2</v>
      </c>
      <c r="E339" s="70" t="n">
        <v>45.2</v>
      </c>
      <c r="F339" s="70" t="n">
        <v>45.2</v>
      </c>
    </row>
    <row r="340" customFormat="false" ht="44.25" hidden="true" customHeight="true" outlineLevel="0" collapsed="false">
      <c r="A340" s="50" t="s">
        <v>390</v>
      </c>
      <c r="B340" s="23"/>
      <c r="C340" s="24" t="s">
        <v>391</v>
      </c>
      <c r="D340" s="15" t="n">
        <f aca="false">D341</f>
        <v>0</v>
      </c>
      <c r="E340" s="15" t="n">
        <f aca="false">E341</f>
        <v>0</v>
      </c>
      <c r="F340" s="15" t="n">
        <f aca="false">F341</f>
        <v>0</v>
      </c>
    </row>
    <row r="341" customFormat="false" ht="24.75" hidden="true" customHeight="true" outlineLevel="0" collapsed="false">
      <c r="A341" s="50" t="s">
        <v>390</v>
      </c>
      <c r="B341" s="23" t="s">
        <v>113</v>
      </c>
      <c r="C341" s="24" t="s">
        <v>392</v>
      </c>
      <c r="D341" s="15" t="n">
        <v>0</v>
      </c>
      <c r="E341" s="15" t="n">
        <v>0</v>
      </c>
      <c r="F341" s="15" t="n">
        <v>0</v>
      </c>
    </row>
    <row r="342" customFormat="false" ht="60" hidden="true" customHeight="true" outlineLevel="0" collapsed="false">
      <c r="A342" s="50" t="s">
        <v>393</v>
      </c>
      <c r="B342" s="23"/>
      <c r="C342" s="24" t="s">
        <v>394</v>
      </c>
      <c r="D342" s="15" t="n">
        <f aca="false">D343</f>
        <v>0</v>
      </c>
      <c r="E342" s="15" t="n">
        <f aca="false">E343</f>
        <v>0</v>
      </c>
      <c r="F342" s="15" t="n">
        <f aca="false">F343</f>
        <v>0</v>
      </c>
    </row>
    <row r="343" customFormat="false" ht="25.5" hidden="true" customHeight="true" outlineLevel="0" collapsed="false">
      <c r="A343" s="50" t="s">
        <v>393</v>
      </c>
      <c r="B343" s="23" t="s">
        <v>113</v>
      </c>
      <c r="C343" s="24" t="s">
        <v>392</v>
      </c>
      <c r="D343" s="15" t="n">
        <v>0</v>
      </c>
      <c r="E343" s="15" t="n">
        <v>0</v>
      </c>
      <c r="F343" s="15" t="n">
        <v>0</v>
      </c>
    </row>
    <row r="344" customFormat="false" ht="48" hidden="true" customHeight="true" outlineLevel="0" collapsed="false">
      <c r="A344" s="50" t="s">
        <v>395</v>
      </c>
      <c r="B344" s="23"/>
      <c r="C344" s="77" t="s">
        <v>396</v>
      </c>
      <c r="D344" s="15" t="n">
        <f aca="false">D345</f>
        <v>0</v>
      </c>
      <c r="E344" s="15" t="n">
        <f aca="false">E345</f>
        <v>0</v>
      </c>
      <c r="F344" s="15" t="n">
        <f aca="false">F345</f>
        <v>0</v>
      </c>
    </row>
    <row r="345" customFormat="false" ht="48.75" hidden="true" customHeight="true" outlineLevel="0" collapsed="false">
      <c r="A345" s="50" t="s">
        <v>395</v>
      </c>
      <c r="B345" s="23" t="s">
        <v>113</v>
      </c>
      <c r="C345" s="77" t="s">
        <v>358</v>
      </c>
      <c r="D345" s="15" t="n">
        <v>0</v>
      </c>
      <c r="E345" s="15" t="n">
        <v>0</v>
      </c>
      <c r="F345" s="15" t="n">
        <v>0</v>
      </c>
    </row>
    <row r="346" customFormat="false" ht="48.75" hidden="true" customHeight="true" outlineLevel="0" collapsed="false">
      <c r="A346" s="56" t="s">
        <v>397</v>
      </c>
      <c r="B346" s="56"/>
      <c r="C346" s="24" t="s">
        <v>398</v>
      </c>
      <c r="D346" s="15" t="n">
        <f aca="false">D347</f>
        <v>0</v>
      </c>
      <c r="E346" s="15" t="n">
        <f aca="false">E347</f>
        <v>0</v>
      </c>
      <c r="F346" s="15" t="n">
        <f aca="false">F347</f>
        <v>0</v>
      </c>
    </row>
    <row r="347" customFormat="false" ht="48.75" hidden="true" customHeight="true" outlineLevel="0" collapsed="false">
      <c r="A347" s="56" t="s">
        <v>397</v>
      </c>
      <c r="B347" s="56" t="s">
        <v>357</v>
      </c>
      <c r="C347" s="24" t="s">
        <v>399</v>
      </c>
      <c r="D347" s="15" t="n">
        <v>0</v>
      </c>
      <c r="E347" s="15" t="n">
        <v>0</v>
      </c>
      <c r="F347" s="15" t="n">
        <v>0</v>
      </c>
    </row>
    <row r="348" customFormat="false" ht="43.5" hidden="true" customHeight="true" outlineLevel="0" collapsed="false">
      <c r="A348" s="50" t="s">
        <v>400</v>
      </c>
      <c r="B348" s="23"/>
      <c r="C348" s="77" t="s">
        <v>401</v>
      </c>
      <c r="D348" s="15" t="n">
        <f aca="false">D349</f>
        <v>0</v>
      </c>
      <c r="E348" s="15" t="n">
        <f aca="false">E349</f>
        <v>0</v>
      </c>
      <c r="F348" s="15" t="n">
        <f aca="false">F349</f>
        <v>0</v>
      </c>
    </row>
    <row r="349" customFormat="false" ht="36.75" hidden="true" customHeight="true" outlineLevel="0" collapsed="false">
      <c r="A349" s="50" t="s">
        <v>400</v>
      </c>
      <c r="B349" s="23" t="s">
        <v>113</v>
      </c>
      <c r="C349" s="77" t="s">
        <v>358</v>
      </c>
      <c r="D349" s="15" t="n">
        <v>0</v>
      </c>
      <c r="E349" s="15" t="n">
        <v>0</v>
      </c>
      <c r="F349" s="15" t="n">
        <v>0</v>
      </c>
    </row>
    <row r="350" customFormat="false" ht="36.75" hidden="true" customHeight="true" outlineLevel="0" collapsed="false">
      <c r="A350" s="50" t="s">
        <v>402</v>
      </c>
      <c r="B350" s="23"/>
      <c r="C350" s="24" t="s">
        <v>403</v>
      </c>
      <c r="D350" s="15" t="n">
        <f aca="false">D351</f>
        <v>0</v>
      </c>
      <c r="E350" s="15" t="n">
        <f aca="false">E351</f>
        <v>0</v>
      </c>
      <c r="F350" s="15" t="n">
        <f aca="false">F351</f>
        <v>0</v>
      </c>
    </row>
    <row r="351" customFormat="false" ht="23.25" hidden="true" customHeight="true" outlineLevel="0" collapsed="false">
      <c r="A351" s="50" t="s">
        <v>402</v>
      </c>
      <c r="B351" s="23" t="s">
        <v>113</v>
      </c>
      <c r="C351" s="24" t="s">
        <v>359</v>
      </c>
      <c r="D351" s="15" t="n">
        <v>0</v>
      </c>
      <c r="E351" s="15" t="n">
        <v>0</v>
      </c>
      <c r="F351" s="15" t="n">
        <v>0</v>
      </c>
    </row>
    <row r="352" customFormat="false" ht="33.75" hidden="true" customHeight="true" outlineLevel="0" collapsed="false">
      <c r="A352" s="50" t="s">
        <v>404</v>
      </c>
      <c r="B352" s="23"/>
      <c r="C352" s="24" t="s">
        <v>403</v>
      </c>
      <c r="D352" s="15" t="n">
        <f aca="false">D353</f>
        <v>0</v>
      </c>
      <c r="E352" s="15" t="n">
        <f aca="false">E353</f>
        <v>0</v>
      </c>
      <c r="F352" s="15" t="n">
        <f aca="false">F353</f>
        <v>0</v>
      </c>
    </row>
    <row r="353" customFormat="false" ht="24.75" hidden="true" customHeight="true" outlineLevel="0" collapsed="false">
      <c r="A353" s="50" t="s">
        <v>404</v>
      </c>
      <c r="B353" s="23" t="s">
        <v>113</v>
      </c>
      <c r="C353" s="24" t="s">
        <v>359</v>
      </c>
      <c r="D353" s="15"/>
      <c r="E353" s="15"/>
      <c r="F353" s="15"/>
    </row>
    <row r="354" customFormat="false" ht="42.75" hidden="true" customHeight="true" outlineLevel="0" collapsed="false">
      <c r="A354" s="50" t="s">
        <v>405</v>
      </c>
      <c r="B354" s="23"/>
      <c r="C354" s="77" t="s">
        <v>406</v>
      </c>
      <c r="D354" s="15" t="n">
        <f aca="false">D355</f>
        <v>0</v>
      </c>
      <c r="E354" s="15" t="n">
        <f aca="false">E355</f>
        <v>0</v>
      </c>
      <c r="F354" s="15" t="n">
        <f aca="false">F355</f>
        <v>0</v>
      </c>
    </row>
    <row r="355" customFormat="false" ht="42.75" hidden="true" customHeight="true" outlineLevel="0" collapsed="false">
      <c r="A355" s="50" t="s">
        <v>405</v>
      </c>
      <c r="B355" s="23" t="s">
        <v>113</v>
      </c>
      <c r="C355" s="77" t="s">
        <v>358</v>
      </c>
      <c r="D355" s="15" t="n">
        <v>0</v>
      </c>
      <c r="E355" s="15" t="n">
        <v>0</v>
      </c>
      <c r="F355" s="15" t="n">
        <v>0</v>
      </c>
    </row>
    <row r="356" customFormat="false" ht="42.75" hidden="true" customHeight="true" outlineLevel="0" collapsed="false">
      <c r="A356" s="50" t="s">
        <v>407</v>
      </c>
      <c r="B356" s="23"/>
      <c r="C356" s="77" t="s">
        <v>408</v>
      </c>
      <c r="D356" s="15"/>
      <c r="E356" s="15"/>
      <c r="F356" s="15"/>
    </row>
    <row r="357" customFormat="false" ht="42.75" hidden="true" customHeight="true" outlineLevel="0" collapsed="false">
      <c r="A357" s="50" t="s">
        <v>407</v>
      </c>
      <c r="B357" s="23"/>
      <c r="C357" s="77"/>
      <c r="D357" s="15"/>
      <c r="E357" s="15"/>
      <c r="F357" s="15"/>
    </row>
    <row r="358" customFormat="false" ht="42.75" hidden="true" customHeight="true" outlineLevel="0" collapsed="false">
      <c r="A358" s="50" t="s">
        <v>409</v>
      </c>
      <c r="B358" s="23"/>
      <c r="C358" s="77" t="s">
        <v>410</v>
      </c>
      <c r="D358" s="15"/>
      <c r="E358" s="15"/>
      <c r="F358" s="15"/>
    </row>
    <row r="359" customFormat="false" ht="42.75" hidden="true" customHeight="true" outlineLevel="0" collapsed="false">
      <c r="A359" s="50" t="s">
        <v>409</v>
      </c>
      <c r="B359" s="23"/>
      <c r="C359" s="77"/>
      <c r="D359" s="15"/>
      <c r="E359" s="15"/>
      <c r="F359" s="15"/>
    </row>
    <row r="360" customFormat="false" ht="42.75" hidden="true" customHeight="true" outlineLevel="0" collapsed="false">
      <c r="A360" s="50" t="s">
        <v>411</v>
      </c>
      <c r="B360" s="23"/>
      <c r="C360" s="77" t="s">
        <v>412</v>
      </c>
      <c r="D360" s="15"/>
      <c r="E360" s="15"/>
      <c r="F360" s="15"/>
    </row>
    <row r="361" customFormat="false" ht="42.75" hidden="true" customHeight="true" outlineLevel="0" collapsed="false">
      <c r="A361" s="50" t="s">
        <v>411</v>
      </c>
      <c r="B361" s="23"/>
      <c r="C361" s="77"/>
      <c r="D361" s="15"/>
      <c r="E361" s="15"/>
      <c r="F361" s="15"/>
    </row>
    <row r="362" customFormat="false" ht="42.75" hidden="true" customHeight="true" outlineLevel="0" collapsed="false">
      <c r="A362" s="50" t="s">
        <v>413</v>
      </c>
      <c r="B362" s="23"/>
      <c r="C362" s="77" t="s">
        <v>414</v>
      </c>
      <c r="D362" s="15"/>
      <c r="E362" s="15"/>
      <c r="F362" s="15"/>
    </row>
    <row r="363" customFormat="false" ht="42.75" hidden="true" customHeight="true" outlineLevel="0" collapsed="false">
      <c r="A363" s="50" t="s">
        <v>413</v>
      </c>
      <c r="B363" s="23"/>
      <c r="C363" s="77"/>
      <c r="D363" s="15"/>
      <c r="E363" s="15"/>
      <c r="F363" s="15"/>
    </row>
    <row r="364" customFormat="false" ht="42.75" hidden="true" customHeight="true" outlineLevel="0" collapsed="false">
      <c r="A364" s="50" t="s">
        <v>415</v>
      </c>
      <c r="B364" s="23"/>
      <c r="C364" s="77" t="s">
        <v>416</v>
      </c>
      <c r="D364" s="15"/>
      <c r="E364" s="15"/>
      <c r="F364" s="15"/>
    </row>
    <row r="365" customFormat="false" ht="42.75" hidden="true" customHeight="true" outlineLevel="0" collapsed="false">
      <c r="A365" s="50" t="s">
        <v>415</v>
      </c>
      <c r="B365" s="23"/>
      <c r="C365" s="77"/>
      <c r="D365" s="15"/>
      <c r="E365" s="15"/>
      <c r="F365" s="15"/>
    </row>
    <row r="366" customFormat="false" ht="42.75" hidden="true" customHeight="true" outlineLevel="0" collapsed="false">
      <c r="A366" s="50" t="s">
        <v>417</v>
      </c>
      <c r="B366" s="23"/>
      <c r="C366" s="77" t="s">
        <v>418</v>
      </c>
      <c r="D366" s="15"/>
      <c r="E366" s="15"/>
      <c r="F366" s="15"/>
    </row>
    <row r="367" customFormat="false" ht="42.75" hidden="true" customHeight="true" outlineLevel="0" collapsed="false">
      <c r="A367" s="50" t="s">
        <v>417</v>
      </c>
      <c r="B367" s="23"/>
      <c r="C367" s="77"/>
      <c r="D367" s="15"/>
      <c r="E367" s="15"/>
      <c r="F367" s="15"/>
    </row>
    <row r="368" customFormat="false" ht="42.75" hidden="true" customHeight="true" outlineLevel="0" collapsed="false">
      <c r="A368" s="50" t="s">
        <v>419</v>
      </c>
      <c r="B368" s="23"/>
      <c r="C368" s="77" t="s">
        <v>420</v>
      </c>
      <c r="D368" s="15"/>
      <c r="E368" s="15"/>
      <c r="F368" s="15"/>
    </row>
    <row r="369" customFormat="false" ht="42.75" hidden="true" customHeight="true" outlineLevel="0" collapsed="false">
      <c r="A369" s="50" t="s">
        <v>419</v>
      </c>
      <c r="B369" s="23"/>
      <c r="C369" s="77"/>
      <c r="D369" s="15"/>
      <c r="E369" s="15"/>
      <c r="F369" s="15"/>
    </row>
    <row r="370" customFormat="false" ht="42.75" hidden="true" customHeight="true" outlineLevel="0" collapsed="false">
      <c r="A370" s="50" t="s">
        <v>421</v>
      </c>
      <c r="B370" s="23"/>
      <c r="C370" s="77" t="s">
        <v>422</v>
      </c>
      <c r="D370" s="15"/>
      <c r="E370" s="15"/>
      <c r="F370" s="15"/>
    </row>
    <row r="371" customFormat="false" ht="42.75" hidden="true" customHeight="true" outlineLevel="0" collapsed="false">
      <c r="A371" s="50" t="s">
        <v>421</v>
      </c>
      <c r="B371" s="23"/>
      <c r="C371" s="77"/>
      <c r="D371" s="15"/>
      <c r="E371" s="15"/>
      <c r="F371" s="15"/>
    </row>
    <row r="372" customFormat="false" ht="42.75" hidden="true" customHeight="true" outlineLevel="0" collapsed="false">
      <c r="A372" s="50" t="s">
        <v>423</v>
      </c>
      <c r="B372" s="23"/>
      <c r="C372" s="77" t="s">
        <v>424</v>
      </c>
      <c r="D372" s="15"/>
      <c r="E372" s="15"/>
      <c r="F372" s="15"/>
    </row>
    <row r="373" customFormat="false" ht="42.75" hidden="true" customHeight="true" outlineLevel="0" collapsed="false">
      <c r="A373" s="50" t="s">
        <v>423</v>
      </c>
      <c r="B373" s="23"/>
      <c r="C373" s="77"/>
      <c r="D373" s="15"/>
      <c r="E373" s="15"/>
      <c r="F373" s="15"/>
    </row>
    <row r="374" customFormat="false" ht="42.75" hidden="true" customHeight="true" outlineLevel="0" collapsed="false">
      <c r="A374" s="50" t="s">
        <v>425</v>
      </c>
      <c r="B374" s="23"/>
      <c r="C374" s="77" t="s">
        <v>426</v>
      </c>
      <c r="D374" s="15"/>
      <c r="E374" s="15"/>
      <c r="F374" s="15"/>
    </row>
    <row r="375" customFormat="false" ht="42.75" hidden="true" customHeight="true" outlineLevel="0" collapsed="false">
      <c r="A375" s="50" t="s">
        <v>425</v>
      </c>
      <c r="B375" s="23"/>
      <c r="C375" s="77"/>
      <c r="D375" s="15"/>
      <c r="E375" s="15"/>
      <c r="F375" s="15"/>
    </row>
    <row r="376" customFormat="false" ht="24" hidden="false" customHeight="true" outlineLevel="0" collapsed="false">
      <c r="A376" s="23" t="s">
        <v>427</v>
      </c>
      <c r="B376" s="23"/>
      <c r="C376" s="77" t="s">
        <v>428</v>
      </c>
      <c r="D376" s="15" t="n">
        <f aca="false">D377</f>
        <v>145</v>
      </c>
      <c r="E376" s="15" t="n">
        <f aca="false">E377</f>
        <v>145</v>
      </c>
      <c r="F376" s="15" t="n">
        <f aca="false">F377</f>
        <v>145</v>
      </c>
      <c r="H376" s="170" t="n">
        <f aca="false">D377+D379+D381+D383+D385+D387+D389+D391+D395+D397+D401+D405+D409+D411+D413+D415</f>
        <v>11430.6</v>
      </c>
    </row>
    <row r="377" customFormat="false" ht="42.75" hidden="false" customHeight="true" outlineLevel="0" collapsed="false">
      <c r="A377" s="54" t="s">
        <v>427</v>
      </c>
      <c r="B377" s="54" t="s">
        <v>28</v>
      </c>
      <c r="C377" s="143" t="s">
        <v>29</v>
      </c>
      <c r="D377" s="15" t="n">
        <v>145</v>
      </c>
      <c r="E377" s="15" t="n">
        <v>145</v>
      </c>
      <c r="F377" s="15" t="n">
        <v>145</v>
      </c>
    </row>
    <row r="378" customFormat="false" ht="51.75" hidden="false" customHeight="true" outlineLevel="0" collapsed="false">
      <c r="A378" s="23" t="s">
        <v>429</v>
      </c>
      <c r="B378" s="23"/>
      <c r="C378" s="43" t="s">
        <v>430</v>
      </c>
      <c r="D378" s="15" t="n">
        <f aca="false">D379</f>
        <v>1253.2</v>
      </c>
      <c r="E378" s="15" t="n">
        <f aca="false">E379</f>
        <v>1480.2</v>
      </c>
      <c r="F378" s="15" t="n">
        <f aca="false">F379</f>
        <v>1480.2</v>
      </c>
    </row>
    <row r="379" customFormat="false" ht="42.75" hidden="false" customHeight="true" outlineLevel="0" collapsed="false">
      <c r="A379" s="23" t="s">
        <v>429</v>
      </c>
      <c r="B379" s="54" t="s">
        <v>28</v>
      </c>
      <c r="C379" s="143" t="s">
        <v>29</v>
      </c>
      <c r="D379" s="15" t="n">
        <v>1253.2</v>
      </c>
      <c r="E379" s="15" t="n">
        <v>1480.2</v>
      </c>
      <c r="F379" s="15" t="n">
        <v>1480.2</v>
      </c>
    </row>
    <row r="380" customFormat="false" ht="42.75" hidden="false" customHeight="true" outlineLevel="0" collapsed="false">
      <c r="A380" s="23" t="s">
        <v>431</v>
      </c>
      <c r="B380" s="23"/>
      <c r="C380" s="77" t="s">
        <v>432</v>
      </c>
      <c r="D380" s="15" t="n">
        <f aca="false">D381</f>
        <v>2435.5</v>
      </c>
      <c r="E380" s="15" t="n">
        <f aca="false">E381</f>
        <v>2715.5</v>
      </c>
      <c r="F380" s="15" t="n">
        <f aca="false">F381</f>
        <v>2715.5</v>
      </c>
    </row>
    <row r="381" customFormat="false" ht="42.75" hidden="false" customHeight="true" outlineLevel="0" collapsed="false">
      <c r="A381" s="23" t="s">
        <v>431</v>
      </c>
      <c r="B381" s="54" t="s">
        <v>28</v>
      </c>
      <c r="C381" s="143" t="s">
        <v>29</v>
      </c>
      <c r="D381" s="15" t="n">
        <v>2435.5</v>
      </c>
      <c r="E381" s="15" t="n">
        <v>2715.5</v>
      </c>
      <c r="F381" s="15" t="n">
        <v>2715.5</v>
      </c>
    </row>
    <row r="382" customFormat="false" ht="42.75" hidden="false" customHeight="true" outlineLevel="0" collapsed="false">
      <c r="A382" s="23" t="s">
        <v>433</v>
      </c>
      <c r="B382" s="23"/>
      <c r="C382" s="77" t="s">
        <v>434</v>
      </c>
      <c r="D382" s="15" t="n">
        <f aca="false">D383</f>
        <v>1606.5</v>
      </c>
      <c r="E382" s="15" t="n">
        <f aca="false">E383</f>
        <v>1885.2</v>
      </c>
      <c r="F382" s="15" t="n">
        <f aca="false">F383</f>
        <v>1885.2</v>
      </c>
    </row>
    <row r="383" customFormat="false" ht="42.75" hidden="false" customHeight="true" outlineLevel="0" collapsed="false">
      <c r="A383" s="23" t="s">
        <v>433</v>
      </c>
      <c r="B383" s="54" t="s">
        <v>28</v>
      </c>
      <c r="C383" s="143" t="s">
        <v>29</v>
      </c>
      <c r="D383" s="15" t="n">
        <f aca="false">1885.2-278.7</f>
        <v>1606.5</v>
      </c>
      <c r="E383" s="15" t="n">
        <v>1885.2</v>
      </c>
      <c r="F383" s="15" t="n">
        <v>1885.2</v>
      </c>
    </row>
    <row r="384" customFormat="false" ht="42.75" hidden="false" customHeight="true" outlineLevel="0" collapsed="false">
      <c r="A384" s="23" t="s">
        <v>435</v>
      </c>
      <c r="B384" s="23"/>
      <c r="C384" s="77" t="s">
        <v>436</v>
      </c>
      <c r="D384" s="15" t="n">
        <f aca="false">D385</f>
        <v>20</v>
      </c>
      <c r="E384" s="15" t="n">
        <f aca="false">E385</f>
        <v>20</v>
      </c>
      <c r="F384" s="15" t="n">
        <f aca="false">F385</f>
        <v>20</v>
      </c>
    </row>
    <row r="385" customFormat="false" ht="42.75" hidden="false" customHeight="true" outlineLevel="0" collapsed="false">
      <c r="A385" s="54" t="s">
        <v>435</v>
      </c>
      <c r="B385" s="54" t="s">
        <v>28</v>
      </c>
      <c r="C385" s="143" t="s">
        <v>29</v>
      </c>
      <c r="D385" s="111" t="n">
        <v>20</v>
      </c>
      <c r="E385" s="15" t="n">
        <v>20</v>
      </c>
      <c r="F385" s="15" t="n">
        <v>20</v>
      </c>
    </row>
    <row r="386" customFormat="false" ht="42.75" hidden="false" customHeight="true" outlineLevel="0" collapsed="false">
      <c r="A386" s="23" t="s">
        <v>437</v>
      </c>
      <c r="B386" s="23"/>
      <c r="C386" s="77" t="s">
        <v>438</v>
      </c>
      <c r="D386" s="15" t="n">
        <f aca="false">D387</f>
        <v>131.6</v>
      </c>
      <c r="E386" s="15" t="n">
        <f aca="false">E387</f>
        <v>131.6</v>
      </c>
      <c r="F386" s="15" t="n">
        <f aca="false">F387</f>
        <v>131.6</v>
      </c>
    </row>
    <row r="387" customFormat="false" ht="42.75" hidden="false" customHeight="true" outlineLevel="0" collapsed="false">
      <c r="A387" s="23" t="s">
        <v>437</v>
      </c>
      <c r="B387" s="54" t="s">
        <v>28</v>
      </c>
      <c r="C387" s="143" t="s">
        <v>29</v>
      </c>
      <c r="D387" s="15" t="n">
        <v>131.6</v>
      </c>
      <c r="E387" s="15" t="n">
        <v>131.6</v>
      </c>
      <c r="F387" s="15" t="n">
        <v>131.6</v>
      </c>
    </row>
    <row r="388" customFormat="false" ht="65.25" hidden="false" customHeight="true" outlineLevel="0" collapsed="false">
      <c r="A388" s="23" t="s">
        <v>439</v>
      </c>
      <c r="B388" s="23"/>
      <c r="C388" s="77" t="s">
        <v>440</v>
      </c>
      <c r="D388" s="15" t="n">
        <f aca="false">D389</f>
        <v>500</v>
      </c>
      <c r="E388" s="15" t="n">
        <f aca="false">E389</f>
        <v>500</v>
      </c>
      <c r="F388" s="15" t="n">
        <f aca="false">F389</f>
        <v>500</v>
      </c>
    </row>
    <row r="389" customFormat="false" ht="60.75" hidden="false" customHeight="true" outlineLevel="0" collapsed="false">
      <c r="A389" s="23" t="s">
        <v>439</v>
      </c>
      <c r="B389" s="54" t="s">
        <v>28</v>
      </c>
      <c r="C389" s="143" t="s">
        <v>29</v>
      </c>
      <c r="D389" s="15" t="n">
        <v>500</v>
      </c>
      <c r="E389" s="15" t="n">
        <v>500</v>
      </c>
      <c r="F389" s="15" t="n">
        <v>500</v>
      </c>
    </row>
    <row r="390" customFormat="false" ht="42.75" hidden="false" customHeight="true" outlineLevel="0" collapsed="false">
      <c r="A390" s="23" t="s">
        <v>441</v>
      </c>
      <c r="B390" s="23"/>
      <c r="C390" s="77" t="s">
        <v>442</v>
      </c>
      <c r="D390" s="15" t="n">
        <f aca="false">D391</f>
        <v>422.4</v>
      </c>
      <c r="E390" s="15" t="n">
        <f aca="false">E391</f>
        <v>522.4</v>
      </c>
      <c r="F390" s="15" t="n">
        <f aca="false">F391</f>
        <v>522.4</v>
      </c>
    </row>
    <row r="391" customFormat="false" ht="42.75" hidden="false" customHeight="true" outlineLevel="0" collapsed="false">
      <c r="A391" s="23" t="s">
        <v>441</v>
      </c>
      <c r="B391" s="54" t="s">
        <v>28</v>
      </c>
      <c r="C391" s="143" t="s">
        <v>29</v>
      </c>
      <c r="D391" s="15" t="n">
        <f aca="false">522.4-100</f>
        <v>422.4</v>
      </c>
      <c r="E391" s="15" t="n">
        <v>522.4</v>
      </c>
      <c r="F391" s="15" t="n">
        <v>522.4</v>
      </c>
    </row>
    <row r="392" customFormat="false" ht="27.75" hidden="true" customHeight="true" outlineLevel="0" collapsed="false">
      <c r="A392" s="23" t="s">
        <v>443</v>
      </c>
      <c r="B392" s="23"/>
      <c r="C392" s="77" t="s">
        <v>444</v>
      </c>
      <c r="D392" s="15" t="n">
        <f aca="false">D393</f>
        <v>0</v>
      </c>
      <c r="E392" s="15" t="n">
        <f aca="false">E393</f>
        <v>0</v>
      </c>
      <c r="F392" s="15" t="n">
        <f aca="false">F393</f>
        <v>0</v>
      </c>
    </row>
    <row r="393" customFormat="false" ht="42.75" hidden="true" customHeight="true" outlineLevel="0" collapsed="false">
      <c r="A393" s="54" t="s">
        <v>443</v>
      </c>
      <c r="B393" s="54" t="s">
        <v>28</v>
      </c>
      <c r="C393" s="143" t="s">
        <v>29</v>
      </c>
      <c r="D393" s="111" t="n">
        <v>0</v>
      </c>
      <c r="E393" s="111" t="n">
        <v>0</v>
      </c>
      <c r="F393" s="111" t="n">
        <v>0</v>
      </c>
    </row>
    <row r="394" customFormat="false" ht="42.75" hidden="false" customHeight="true" outlineLevel="0" collapsed="false">
      <c r="A394" s="23" t="s">
        <v>445</v>
      </c>
      <c r="B394" s="23"/>
      <c r="C394" s="77" t="s">
        <v>446</v>
      </c>
      <c r="D394" s="15" t="n">
        <f aca="false">D395</f>
        <v>274.4</v>
      </c>
      <c r="E394" s="15" t="n">
        <f aca="false">E395</f>
        <v>74.4</v>
      </c>
      <c r="F394" s="15" t="n">
        <f aca="false">F395</f>
        <v>74.4</v>
      </c>
    </row>
    <row r="395" customFormat="false" ht="42.75" hidden="false" customHeight="true" outlineLevel="0" collapsed="false">
      <c r="A395" s="23" t="s">
        <v>445</v>
      </c>
      <c r="B395" s="54" t="s">
        <v>28</v>
      </c>
      <c r="C395" s="143" t="s">
        <v>29</v>
      </c>
      <c r="D395" s="111" t="n">
        <v>274.4</v>
      </c>
      <c r="E395" s="111" t="n">
        <v>74.4</v>
      </c>
      <c r="F395" s="111" t="n">
        <v>74.4</v>
      </c>
    </row>
    <row r="396" customFormat="false" ht="42.75" hidden="false" customHeight="true" outlineLevel="0" collapsed="false">
      <c r="A396" s="23" t="s">
        <v>447</v>
      </c>
      <c r="B396" s="23"/>
      <c r="C396" s="77" t="s">
        <v>448</v>
      </c>
      <c r="D396" s="15" t="n">
        <f aca="false">D397</f>
        <v>250</v>
      </c>
      <c r="E396" s="15" t="n">
        <f aca="false">E397</f>
        <v>350</v>
      </c>
      <c r="F396" s="15" t="n">
        <f aca="false">F397</f>
        <v>350</v>
      </c>
    </row>
    <row r="397" customFormat="false" ht="42.75" hidden="false" customHeight="true" outlineLevel="0" collapsed="false">
      <c r="A397" s="23" t="s">
        <v>447</v>
      </c>
      <c r="B397" s="54" t="s">
        <v>28</v>
      </c>
      <c r="C397" s="143" t="s">
        <v>29</v>
      </c>
      <c r="D397" s="111" t="n">
        <v>250</v>
      </c>
      <c r="E397" s="111" t="n">
        <v>350</v>
      </c>
      <c r="F397" s="111" t="n">
        <v>350</v>
      </c>
    </row>
    <row r="398" customFormat="false" ht="42.75" hidden="true" customHeight="true" outlineLevel="0" collapsed="false">
      <c r="A398" s="23" t="s">
        <v>449</v>
      </c>
      <c r="B398" s="23"/>
      <c r="C398" s="77" t="s">
        <v>450</v>
      </c>
      <c r="D398" s="15" t="n">
        <f aca="false">D399</f>
        <v>0</v>
      </c>
      <c r="E398" s="15" t="n">
        <f aca="false">E399</f>
        <v>0</v>
      </c>
      <c r="F398" s="15" t="n">
        <f aca="false">F399</f>
        <v>0</v>
      </c>
    </row>
    <row r="399" customFormat="false" ht="42.75" hidden="true" customHeight="true" outlineLevel="0" collapsed="false">
      <c r="A399" s="23" t="s">
        <v>449</v>
      </c>
      <c r="B399" s="54" t="s">
        <v>28</v>
      </c>
      <c r="C399" s="143" t="s">
        <v>29</v>
      </c>
      <c r="D399" s="15"/>
      <c r="E399" s="15"/>
      <c r="F399" s="15"/>
    </row>
    <row r="400" customFormat="false" ht="28.5" hidden="false" customHeight="true" outlineLevel="0" collapsed="false">
      <c r="A400" s="23" t="s">
        <v>451</v>
      </c>
      <c r="B400" s="23"/>
      <c r="C400" s="77" t="s">
        <v>452</v>
      </c>
      <c r="D400" s="15" t="n">
        <f aca="false">D401</f>
        <v>55</v>
      </c>
      <c r="E400" s="15" t="n">
        <f aca="false">E401</f>
        <v>55</v>
      </c>
      <c r="F400" s="15" t="n">
        <f aca="false">F401</f>
        <v>55</v>
      </c>
    </row>
    <row r="401" customFormat="false" ht="42.75" hidden="false" customHeight="true" outlineLevel="0" collapsed="false">
      <c r="A401" s="23" t="s">
        <v>451</v>
      </c>
      <c r="B401" s="23" t="s">
        <v>28</v>
      </c>
      <c r="C401" s="43" t="s">
        <v>29</v>
      </c>
      <c r="D401" s="15" t="n">
        <f aca="false">35+20</f>
        <v>55</v>
      </c>
      <c r="E401" s="15" t="n">
        <f aca="false">35+20</f>
        <v>55</v>
      </c>
      <c r="F401" s="15" t="n">
        <f aca="false">35+20</f>
        <v>55</v>
      </c>
    </row>
    <row r="402" customFormat="false" ht="32.25" hidden="true" customHeight="true" outlineLevel="0" collapsed="false">
      <c r="A402" s="23" t="s">
        <v>453</v>
      </c>
      <c r="B402" s="23"/>
      <c r="C402" s="77" t="s">
        <v>454</v>
      </c>
      <c r="D402" s="15" t="n">
        <f aca="false">D403</f>
        <v>0</v>
      </c>
      <c r="E402" s="15" t="n">
        <f aca="false">E403</f>
        <v>0</v>
      </c>
      <c r="F402" s="15" t="n">
        <f aca="false">F403</f>
        <v>0</v>
      </c>
    </row>
    <row r="403" customFormat="false" ht="42.75" hidden="true" customHeight="true" outlineLevel="0" collapsed="false">
      <c r="A403" s="171" t="s">
        <v>453</v>
      </c>
      <c r="B403" s="171" t="s">
        <v>28</v>
      </c>
      <c r="C403" s="172" t="s">
        <v>29</v>
      </c>
      <c r="D403" s="66"/>
      <c r="E403" s="15"/>
      <c r="F403" s="15"/>
    </row>
    <row r="404" customFormat="false" ht="49.5" hidden="false" customHeight="true" outlineLevel="0" collapsed="false">
      <c r="A404" s="23" t="s">
        <v>455</v>
      </c>
      <c r="B404" s="23"/>
      <c r="C404" s="77" t="s">
        <v>456</v>
      </c>
      <c r="D404" s="66" t="n">
        <f aca="false">D405</f>
        <v>238.6</v>
      </c>
      <c r="E404" s="66" t="n">
        <f aca="false">E405</f>
        <v>0</v>
      </c>
      <c r="F404" s="66" t="n">
        <f aca="false">F405</f>
        <v>0</v>
      </c>
    </row>
    <row r="405" customFormat="false" ht="42.75" hidden="false" customHeight="true" outlineLevel="0" collapsed="false">
      <c r="A405" s="23" t="s">
        <v>455</v>
      </c>
      <c r="B405" s="171" t="s">
        <v>28</v>
      </c>
      <c r="C405" s="172" t="s">
        <v>29</v>
      </c>
      <c r="D405" s="66" t="n">
        <v>238.6</v>
      </c>
      <c r="E405" s="15"/>
      <c r="F405" s="15"/>
    </row>
    <row r="406" customFormat="false" ht="46.5" hidden="true" customHeight="true" outlineLevel="0" collapsed="false">
      <c r="A406" s="23" t="s">
        <v>457</v>
      </c>
      <c r="B406" s="23"/>
      <c r="C406" s="77" t="s">
        <v>458</v>
      </c>
      <c r="D406" s="66" t="n">
        <f aca="false">D407</f>
        <v>0</v>
      </c>
      <c r="E406" s="66" t="n">
        <f aca="false">E407</f>
        <v>0</v>
      </c>
      <c r="F406" s="66" t="n">
        <f aca="false">F407</f>
        <v>0</v>
      </c>
    </row>
    <row r="407" customFormat="false" ht="42.75" hidden="true" customHeight="true" outlineLevel="0" collapsed="false">
      <c r="A407" s="23" t="s">
        <v>457</v>
      </c>
      <c r="B407" s="171" t="s">
        <v>28</v>
      </c>
      <c r="C407" s="172" t="s">
        <v>29</v>
      </c>
      <c r="D407" s="66" t="n">
        <v>0</v>
      </c>
      <c r="E407" s="15"/>
      <c r="F407" s="15"/>
    </row>
    <row r="408" customFormat="false" ht="46.5" hidden="false" customHeight="true" outlineLevel="0" collapsed="false">
      <c r="A408" s="23" t="s">
        <v>459</v>
      </c>
      <c r="B408" s="23"/>
      <c r="C408" s="77" t="s">
        <v>460</v>
      </c>
      <c r="D408" s="66" t="n">
        <f aca="false">D409</f>
        <v>1500</v>
      </c>
      <c r="E408" s="66" t="n">
        <f aca="false">E409</f>
        <v>0</v>
      </c>
      <c r="F408" s="66" t="n">
        <f aca="false">F409</f>
        <v>0</v>
      </c>
    </row>
    <row r="409" customFormat="false" ht="42.75" hidden="false" customHeight="true" outlineLevel="0" collapsed="false">
      <c r="A409" s="23" t="s">
        <v>459</v>
      </c>
      <c r="B409" s="171" t="s">
        <v>28</v>
      </c>
      <c r="C409" s="172" t="s">
        <v>29</v>
      </c>
      <c r="D409" s="66" t="n">
        <v>1500</v>
      </c>
      <c r="E409" s="15"/>
      <c r="F409" s="15"/>
    </row>
    <row r="410" customFormat="false" ht="55.5" hidden="false" customHeight="true" outlineLevel="0" collapsed="false">
      <c r="A410" s="23" t="s">
        <v>461</v>
      </c>
      <c r="B410" s="23"/>
      <c r="C410" s="77" t="s">
        <v>462</v>
      </c>
      <c r="D410" s="15" t="n">
        <f aca="false">D411</f>
        <v>653.4</v>
      </c>
      <c r="E410" s="15" t="n">
        <f aca="false">E411</f>
        <v>603.4</v>
      </c>
      <c r="F410" s="15" t="n">
        <f aca="false">F411</f>
        <v>603.4</v>
      </c>
    </row>
    <row r="411" customFormat="false" ht="59.25" hidden="false" customHeight="true" outlineLevel="0" collapsed="false">
      <c r="A411" s="23" t="s">
        <v>461</v>
      </c>
      <c r="B411" s="23" t="s">
        <v>28</v>
      </c>
      <c r="C411" s="43" t="s">
        <v>29</v>
      </c>
      <c r="D411" s="15" t="n">
        <f aca="false">1334.3+170+50-900.9</f>
        <v>653.4</v>
      </c>
      <c r="E411" s="15" t="n">
        <f aca="false">433.4+170</f>
        <v>603.4</v>
      </c>
      <c r="F411" s="15" t="n">
        <f aca="false">433.4+170</f>
        <v>603.4</v>
      </c>
    </row>
    <row r="412" customFormat="false" ht="65.25" hidden="false" customHeight="true" outlineLevel="0" collapsed="false">
      <c r="A412" s="23" t="s">
        <v>463</v>
      </c>
      <c r="B412" s="23"/>
      <c r="C412" s="77" t="s">
        <v>464</v>
      </c>
      <c r="D412" s="15" t="n">
        <f aca="false">D413</f>
        <v>1195</v>
      </c>
      <c r="E412" s="15" t="n">
        <f aca="false">E413</f>
        <v>1845</v>
      </c>
      <c r="F412" s="15" t="n">
        <f aca="false">F413</f>
        <v>1845</v>
      </c>
    </row>
    <row r="413" customFormat="false" ht="57" hidden="false" customHeight="true" outlineLevel="0" collapsed="false">
      <c r="A413" s="23" t="s">
        <v>463</v>
      </c>
      <c r="B413" s="23" t="s">
        <v>28</v>
      </c>
      <c r="C413" s="43" t="s">
        <v>29</v>
      </c>
      <c r="D413" s="15" t="n">
        <f aca="false">1345-150</f>
        <v>1195</v>
      </c>
      <c r="E413" s="15" t="n">
        <f aca="false">1730+115</f>
        <v>1845</v>
      </c>
      <c r="F413" s="15" t="n">
        <f aca="false">1730+115</f>
        <v>1845</v>
      </c>
    </row>
    <row r="414" customFormat="false" ht="47.25" hidden="false" customHeight="true" outlineLevel="0" collapsed="false">
      <c r="A414" s="23" t="s">
        <v>465</v>
      </c>
      <c r="B414" s="23"/>
      <c r="C414" s="77" t="s">
        <v>466</v>
      </c>
      <c r="D414" s="15" t="n">
        <f aca="false">D415</f>
        <v>750</v>
      </c>
      <c r="E414" s="15" t="n">
        <f aca="false">E415</f>
        <v>850</v>
      </c>
      <c r="F414" s="15" t="n">
        <f aca="false">F415</f>
        <v>850</v>
      </c>
    </row>
    <row r="415" customFormat="false" ht="51.75" hidden="false" customHeight="true" outlineLevel="0" collapsed="false">
      <c r="A415" s="23" t="s">
        <v>465</v>
      </c>
      <c r="B415" s="23" t="s">
        <v>28</v>
      </c>
      <c r="C415" s="43" t="s">
        <v>29</v>
      </c>
      <c r="D415" s="15" t="n">
        <f aca="false">640+210-100</f>
        <v>750</v>
      </c>
      <c r="E415" s="15" t="n">
        <f aca="false">640+210</f>
        <v>850</v>
      </c>
      <c r="F415" s="15" t="n">
        <f aca="false">640+210</f>
        <v>850</v>
      </c>
    </row>
    <row r="416" customFormat="false" ht="24.75" hidden="false" customHeight="true" outlineLevel="0" collapsed="false">
      <c r="A416" s="23" t="s">
        <v>467</v>
      </c>
      <c r="B416" s="23"/>
      <c r="C416" s="77" t="s">
        <v>468</v>
      </c>
      <c r="D416" s="15" t="n">
        <f aca="false">D417</f>
        <v>493</v>
      </c>
      <c r="E416" s="15" t="n">
        <f aca="false">E417</f>
        <v>493</v>
      </c>
      <c r="F416" s="15" t="n">
        <f aca="false">F417</f>
        <v>493</v>
      </c>
    </row>
    <row r="417" customFormat="false" ht="42.75" hidden="false" customHeight="true" outlineLevel="0" collapsed="false">
      <c r="A417" s="54" t="s">
        <v>467</v>
      </c>
      <c r="B417" s="54" t="s">
        <v>28</v>
      </c>
      <c r="C417" s="143" t="s">
        <v>29</v>
      </c>
      <c r="D417" s="15" t="n">
        <v>493</v>
      </c>
      <c r="E417" s="15" t="n">
        <v>493</v>
      </c>
      <c r="F417" s="15" t="n">
        <v>493</v>
      </c>
    </row>
    <row r="418" customFormat="false" ht="42.75" hidden="false" customHeight="true" outlineLevel="0" collapsed="false">
      <c r="A418" s="23" t="s">
        <v>469</v>
      </c>
      <c r="B418" s="23"/>
      <c r="C418" s="77" t="s">
        <v>470</v>
      </c>
      <c r="D418" s="66" t="n">
        <f aca="false">D419</f>
        <v>247.4</v>
      </c>
      <c r="E418" s="66" t="n">
        <f aca="false">E419</f>
        <v>247.4</v>
      </c>
      <c r="F418" s="66" t="n">
        <f aca="false">F419</f>
        <v>247.4</v>
      </c>
    </row>
    <row r="419" customFormat="false" ht="51" hidden="false" customHeight="true" outlineLevel="0" collapsed="false">
      <c r="A419" s="23" t="s">
        <v>469</v>
      </c>
      <c r="B419" s="54" t="s">
        <v>28</v>
      </c>
      <c r="C419" s="143" t="s">
        <v>29</v>
      </c>
      <c r="D419" s="66" t="n">
        <v>247.4</v>
      </c>
      <c r="E419" s="15" t="n">
        <v>247.4</v>
      </c>
      <c r="F419" s="15" t="n">
        <v>247.4</v>
      </c>
    </row>
    <row r="420" customFormat="false" ht="59.25" hidden="false" customHeight="true" outlineLevel="0" collapsed="false">
      <c r="A420" s="23" t="s">
        <v>471</v>
      </c>
      <c r="B420" s="23"/>
      <c r="C420" s="77" t="s">
        <v>472</v>
      </c>
      <c r="D420" s="66" t="n">
        <f aca="false">D421</f>
        <v>72.4</v>
      </c>
      <c r="E420" s="66" t="n">
        <f aca="false">E421</f>
        <v>72.4</v>
      </c>
      <c r="F420" s="66" t="n">
        <f aca="false">F421</f>
        <v>72.4</v>
      </c>
    </row>
    <row r="421" customFormat="false" ht="42.75" hidden="false" customHeight="true" outlineLevel="0" collapsed="false">
      <c r="A421" s="23" t="s">
        <v>471</v>
      </c>
      <c r="B421" s="23" t="s">
        <v>28</v>
      </c>
      <c r="C421" s="173" t="s">
        <v>29</v>
      </c>
      <c r="D421" s="66" t="n">
        <v>72.4</v>
      </c>
      <c r="E421" s="15" t="n">
        <v>72.4</v>
      </c>
      <c r="F421" s="15" t="n">
        <v>72.4</v>
      </c>
    </row>
    <row r="422" customFormat="false" ht="56.25" hidden="false" customHeight="true" outlineLevel="0" collapsed="false">
      <c r="A422" s="23" t="s">
        <v>473</v>
      </c>
      <c r="B422" s="23"/>
      <c r="C422" s="77" t="s">
        <v>474</v>
      </c>
      <c r="D422" s="66" t="n">
        <f aca="false">D423</f>
        <v>1024.7</v>
      </c>
      <c r="E422" s="66" t="n">
        <f aca="false">E423</f>
        <v>189.3</v>
      </c>
      <c r="F422" s="66" t="n">
        <f aca="false">F423</f>
        <v>189.3</v>
      </c>
    </row>
    <row r="423" customFormat="false" ht="42.75" hidden="false" customHeight="true" outlineLevel="0" collapsed="false">
      <c r="A423" s="23" t="s">
        <v>473</v>
      </c>
      <c r="B423" s="23" t="s">
        <v>28</v>
      </c>
      <c r="C423" s="173" t="s">
        <v>29</v>
      </c>
      <c r="D423" s="66" t="n">
        <v>1024.7</v>
      </c>
      <c r="E423" s="15" t="n">
        <v>189.3</v>
      </c>
      <c r="F423" s="15" t="n">
        <v>189.3</v>
      </c>
    </row>
    <row r="424" customFormat="false" ht="60" hidden="false" customHeight="true" outlineLevel="0" collapsed="false">
      <c r="A424" s="122" t="s">
        <v>475</v>
      </c>
      <c r="B424" s="23"/>
      <c r="C424" s="1" t="s">
        <v>476</v>
      </c>
      <c r="D424" s="66" t="n">
        <f aca="false">D425+D427+D429+D431+D433+D435+D437</f>
        <v>100</v>
      </c>
      <c r="E424" s="15" t="n">
        <f aca="false">E425+E427+E429+E431+E433+E435+E437</f>
        <v>100</v>
      </c>
      <c r="F424" s="15" t="n">
        <f aca="false">F425+F427+F429+F431+F433+F435+F437</f>
        <v>100</v>
      </c>
    </row>
    <row r="425" customFormat="false" ht="63.75" hidden="true" customHeight="true" outlineLevel="0" collapsed="false">
      <c r="A425" s="50" t="s">
        <v>407</v>
      </c>
      <c r="B425" s="23"/>
      <c r="C425" s="24" t="s">
        <v>477</v>
      </c>
      <c r="D425" s="15"/>
      <c r="E425" s="15"/>
      <c r="F425" s="15"/>
    </row>
    <row r="426" customFormat="false" ht="36.75" hidden="true" customHeight="true" outlineLevel="0" collapsed="false">
      <c r="A426" s="50" t="s">
        <v>407</v>
      </c>
      <c r="B426" s="23" t="s">
        <v>28</v>
      </c>
      <c r="C426" s="43" t="s">
        <v>29</v>
      </c>
      <c r="D426" s="15"/>
      <c r="E426" s="15"/>
      <c r="F426" s="15"/>
    </row>
    <row r="427" customFormat="false" ht="62.25" hidden="true" customHeight="true" outlineLevel="0" collapsed="false">
      <c r="A427" s="50" t="s">
        <v>411</v>
      </c>
      <c r="B427" s="23"/>
      <c r="C427" s="24" t="s">
        <v>478</v>
      </c>
      <c r="D427" s="15"/>
      <c r="E427" s="15"/>
      <c r="F427" s="15"/>
    </row>
    <row r="428" customFormat="false" ht="30.75" hidden="true" customHeight="true" outlineLevel="0" collapsed="false">
      <c r="A428" s="50" t="s">
        <v>411</v>
      </c>
      <c r="B428" s="23" t="s">
        <v>28</v>
      </c>
      <c r="C428" s="43" t="s">
        <v>29</v>
      </c>
      <c r="D428" s="15"/>
      <c r="E428" s="15"/>
      <c r="F428" s="15"/>
    </row>
    <row r="429" customFormat="false" ht="59.25" hidden="true" customHeight="true" outlineLevel="0" collapsed="false">
      <c r="A429" s="50" t="s">
        <v>415</v>
      </c>
      <c r="B429" s="23"/>
      <c r="C429" s="24" t="s">
        <v>479</v>
      </c>
      <c r="D429" s="15"/>
      <c r="E429" s="15"/>
      <c r="F429" s="15"/>
    </row>
    <row r="430" customFormat="false" ht="39" hidden="true" customHeight="true" outlineLevel="0" collapsed="false">
      <c r="A430" s="50" t="s">
        <v>415</v>
      </c>
      <c r="B430" s="23" t="s">
        <v>28</v>
      </c>
      <c r="C430" s="43" t="s">
        <v>29</v>
      </c>
      <c r="D430" s="15"/>
      <c r="E430" s="15"/>
      <c r="F430" s="15"/>
    </row>
    <row r="431" customFormat="false" ht="65.25" hidden="true" customHeight="true" outlineLevel="0" collapsed="false">
      <c r="A431" s="50" t="s">
        <v>419</v>
      </c>
      <c r="B431" s="23"/>
      <c r="C431" s="24" t="s">
        <v>480</v>
      </c>
      <c r="D431" s="15"/>
      <c r="E431" s="15"/>
      <c r="F431" s="15"/>
    </row>
    <row r="432" customFormat="false" ht="36.75" hidden="true" customHeight="true" outlineLevel="0" collapsed="false">
      <c r="A432" s="50" t="s">
        <v>419</v>
      </c>
      <c r="B432" s="23" t="s">
        <v>28</v>
      </c>
      <c r="C432" s="43" t="s">
        <v>29</v>
      </c>
      <c r="D432" s="15"/>
      <c r="E432" s="15"/>
      <c r="F432" s="15"/>
    </row>
    <row r="433" customFormat="false" ht="62.25" hidden="true" customHeight="true" outlineLevel="0" collapsed="false">
      <c r="A433" s="50" t="s">
        <v>423</v>
      </c>
      <c r="B433" s="23"/>
      <c r="C433" s="24" t="s">
        <v>481</v>
      </c>
      <c r="D433" s="15"/>
      <c r="E433" s="15"/>
      <c r="F433" s="15"/>
    </row>
    <row r="434" customFormat="false" ht="40.5" hidden="true" customHeight="true" outlineLevel="0" collapsed="false">
      <c r="A434" s="50" t="s">
        <v>423</v>
      </c>
      <c r="B434" s="23" t="s">
        <v>28</v>
      </c>
      <c r="C434" s="43" t="s">
        <v>29</v>
      </c>
      <c r="D434" s="15"/>
      <c r="E434" s="15"/>
      <c r="F434" s="15"/>
    </row>
    <row r="435" customFormat="false" ht="60" hidden="true" customHeight="true" outlineLevel="0" collapsed="false">
      <c r="A435" s="50" t="s">
        <v>425</v>
      </c>
      <c r="B435" s="23"/>
      <c r="C435" s="24" t="s">
        <v>482</v>
      </c>
      <c r="D435" s="15"/>
      <c r="E435" s="15"/>
      <c r="F435" s="15"/>
    </row>
    <row r="436" customFormat="false" ht="40.5" hidden="true" customHeight="true" outlineLevel="0" collapsed="false">
      <c r="A436" s="50" t="s">
        <v>425</v>
      </c>
      <c r="B436" s="23" t="s">
        <v>28</v>
      </c>
      <c r="C436" s="43" t="s">
        <v>29</v>
      </c>
      <c r="D436" s="15"/>
      <c r="E436" s="15"/>
      <c r="F436" s="15"/>
    </row>
    <row r="437" customFormat="false" ht="33" hidden="false" customHeight="true" outlineLevel="0" collapsed="false">
      <c r="A437" s="50" t="s">
        <v>483</v>
      </c>
      <c r="B437" s="23"/>
      <c r="C437" s="24" t="s">
        <v>484</v>
      </c>
      <c r="D437" s="15" t="n">
        <f aca="false">D438</f>
        <v>100</v>
      </c>
      <c r="E437" s="15" t="n">
        <f aca="false">E438</f>
        <v>100</v>
      </c>
      <c r="F437" s="15" t="n">
        <f aca="false">F438</f>
        <v>100</v>
      </c>
    </row>
    <row r="438" customFormat="false" ht="46.5" hidden="false" customHeight="true" outlineLevel="0" collapsed="false">
      <c r="A438" s="50" t="s">
        <v>483</v>
      </c>
      <c r="B438" s="23" t="s">
        <v>28</v>
      </c>
      <c r="C438" s="43" t="s">
        <v>29</v>
      </c>
      <c r="D438" s="15" t="n">
        <v>100</v>
      </c>
      <c r="E438" s="15" t="n">
        <v>100</v>
      </c>
      <c r="F438" s="15" t="n">
        <v>100</v>
      </c>
    </row>
    <row r="439" customFormat="false" ht="39.75" hidden="true" customHeight="true" outlineLevel="0" collapsed="false">
      <c r="A439" s="50" t="s">
        <v>485</v>
      </c>
      <c r="B439" s="23"/>
      <c r="C439" s="77" t="s">
        <v>486</v>
      </c>
      <c r="D439" s="15"/>
      <c r="E439" s="15"/>
      <c r="F439" s="15"/>
    </row>
    <row r="440" customFormat="false" ht="46.5" hidden="true" customHeight="true" outlineLevel="0" collapsed="false">
      <c r="A440" s="50" t="s">
        <v>485</v>
      </c>
      <c r="B440" s="23" t="s">
        <v>28</v>
      </c>
      <c r="C440" s="43" t="s">
        <v>29</v>
      </c>
      <c r="D440" s="15"/>
      <c r="E440" s="15"/>
      <c r="F440" s="15"/>
    </row>
    <row r="441" customFormat="false" ht="67.5" hidden="true" customHeight="true" outlineLevel="0" collapsed="false">
      <c r="A441" s="50" t="s">
        <v>487</v>
      </c>
      <c r="B441" s="23"/>
      <c r="C441" s="77" t="s">
        <v>488</v>
      </c>
      <c r="D441" s="15"/>
      <c r="E441" s="15"/>
      <c r="F441" s="15"/>
    </row>
    <row r="442" customFormat="false" ht="50.25" hidden="true" customHeight="true" outlineLevel="0" collapsed="false">
      <c r="A442" s="50" t="s">
        <v>487</v>
      </c>
      <c r="B442" s="23" t="s">
        <v>28</v>
      </c>
      <c r="C442" s="43" t="s">
        <v>29</v>
      </c>
      <c r="D442" s="15"/>
      <c r="E442" s="15"/>
      <c r="F442" s="15"/>
    </row>
    <row r="443" customFormat="false" ht="52.5" hidden="false" customHeight="true" outlineLevel="0" collapsed="false">
      <c r="A443" s="44" t="s">
        <v>489</v>
      </c>
      <c r="B443" s="23"/>
      <c r="C443" s="174" t="s">
        <v>490</v>
      </c>
      <c r="D443" s="20" t="n">
        <f aca="false">D444+D449+D493</f>
        <v>51280.8</v>
      </c>
      <c r="E443" s="20" t="n">
        <f aca="false">E444+E449+E493</f>
        <v>8431.7</v>
      </c>
      <c r="F443" s="20" t="n">
        <f aca="false">F444+F449+F493</f>
        <v>5569</v>
      </c>
    </row>
    <row r="444" customFormat="false" ht="37.5" hidden="false" customHeight="true" outlineLevel="0" collapsed="false">
      <c r="A444" s="50" t="s">
        <v>491</v>
      </c>
      <c r="B444" s="23"/>
      <c r="C444" s="175" t="s">
        <v>492</v>
      </c>
      <c r="D444" s="15" t="n">
        <f aca="false">D445</f>
        <v>3412.7</v>
      </c>
      <c r="E444" s="15" t="n">
        <f aca="false">E445</f>
        <v>3412.7</v>
      </c>
      <c r="F444" s="15" t="n">
        <f aca="false">F445</f>
        <v>1000</v>
      </c>
    </row>
    <row r="445" customFormat="false" ht="22.5" hidden="false" customHeight="true" outlineLevel="0" collapsed="false">
      <c r="A445" s="23" t="s">
        <v>493</v>
      </c>
      <c r="B445" s="23"/>
      <c r="C445" s="176" t="s">
        <v>494</v>
      </c>
      <c r="D445" s="15" t="n">
        <f aca="false">D446</f>
        <v>3412.7</v>
      </c>
      <c r="E445" s="15" t="n">
        <f aca="false">E446</f>
        <v>3412.7</v>
      </c>
      <c r="F445" s="15" t="n">
        <f aca="false">F446</f>
        <v>1000</v>
      </c>
    </row>
    <row r="446" customFormat="false" ht="42.75" hidden="false" customHeight="true" outlineLevel="0" collapsed="false">
      <c r="A446" s="23" t="s">
        <v>493</v>
      </c>
      <c r="B446" s="23" t="s">
        <v>28</v>
      </c>
      <c r="C446" s="43" t="s">
        <v>29</v>
      </c>
      <c r="D446" s="15" t="n">
        <v>3412.7</v>
      </c>
      <c r="E446" s="15" t="n">
        <v>3412.7</v>
      </c>
      <c r="F446" s="15" t="n">
        <v>1000</v>
      </c>
    </row>
    <row r="447" customFormat="false" ht="38.25" hidden="true" customHeight="true" outlineLevel="0" collapsed="false">
      <c r="A447" s="50" t="s">
        <v>495</v>
      </c>
      <c r="B447" s="23"/>
      <c r="C447" s="77" t="s">
        <v>496</v>
      </c>
      <c r="D447" s="15" t="n">
        <v>0</v>
      </c>
      <c r="E447" s="15" t="n">
        <v>0</v>
      </c>
      <c r="F447" s="15" t="n">
        <f aca="false">F449+F455+F457+F459+F463+F465+F467+F474+F476+F478+F480+F482+F484+F486+F488+F490+F492</f>
        <v>0</v>
      </c>
    </row>
    <row r="448" customFormat="false" ht="29.25" hidden="true" customHeight="true" outlineLevel="0" collapsed="false">
      <c r="A448" s="50" t="s">
        <v>497</v>
      </c>
      <c r="B448" s="23"/>
      <c r="C448" s="77" t="s">
        <v>498</v>
      </c>
      <c r="D448" s="15" t="n">
        <v>0</v>
      </c>
      <c r="E448" s="15" t="n">
        <v>0</v>
      </c>
      <c r="F448" s="15" t="n">
        <f aca="false">F449</f>
        <v>0</v>
      </c>
    </row>
    <row r="449" customFormat="false" ht="36" hidden="false" customHeight="true" outlineLevel="0" collapsed="false">
      <c r="A449" s="50" t="s">
        <v>495</v>
      </c>
      <c r="B449" s="23" t="s">
        <v>28</v>
      </c>
      <c r="C449" s="77" t="s">
        <v>496</v>
      </c>
      <c r="D449" s="15" t="n">
        <f aca="false">D453+D455+D457+D459+D461+D463+D465+D467+D474+D476+D478+D480+D482+D484+D486+D488+D490+D492</f>
        <v>33248.5</v>
      </c>
      <c r="E449" s="15" t="n">
        <f aca="false">E453+E455+E457+E459+E461+E463+E465+E467+E474+E476+E478+E480+E482+E484+E486+E488+E490+E492</f>
        <v>450</v>
      </c>
      <c r="F449" s="15" t="n">
        <f aca="false">F453+F455+F457+F459+F461+F463+F465+F467+F474+F476+F478+F480+F482+F484+F486+F488+F490+F492</f>
        <v>0</v>
      </c>
    </row>
    <row r="450" customFormat="false" ht="45" hidden="true" customHeight="true" outlineLevel="0" collapsed="false">
      <c r="A450" s="50" t="s">
        <v>499</v>
      </c>
      <c r="B450" s="23"/>
      <c r="C450" s="77" t="s">
        <v>500</v>
      </c>
      <c r="D450" s="15" t="n">
        <f aca="false">D451</f>
        <v>0</v>
      </c>
      <c r="E450" s="15" t="n">
        <f aca="false">E451</f>
        <v>0</v>
      </c>
      <c r="F450" s="15" t="n">
        <f aca="false">F451</f>
        <v>0</v>
      </c>
    </row>
    <row r="451" customFormat="false" ht="49.5" hidden="true" customHeight="true" outlineLevel="0" collapsed="false">
      <c r="A451" s="50" t="s">
        <v>499</v>
      </c>
      <c r="B451" s="23" t="s">
        <v>501</v>
      </c>
      <c r="C451" s="77" t="s">
        <v>502</v>
      </c>
      <c r="D451" s="15" t="n">
        <v>0</v>
      </c>
      <c r="E451" s="15" t="n">
        <v>0</v>
      </c>
      <c r="F451" s="15" t="n">
        <v>0</v>
      </c>
    </row>
    <row r="452" customFormat="false" ht="36.75" hidden="true" customHeight="true" outlineLevel="0" collapsed="false">
      <c r="A452" s="50" t="s">
        <v>503</v>
      </c>
      <c r="B452" s="23"/>
      <c r="C452" s="77" t="s">
        <v>504</v>
      </c>
      <c r="D452" s="15"/>
      <c r="E452" s="15"/>
      <c r="F452" s="15"/>
    </row>
    <row r="453" customFormat="false" ht="49.5" hidden="true" customHeight="true" outlineLevel="0" collapsed="false">
      <c r="A453" s="50" t="s">
        <v>503</v>
      </c>
      <c r="B453" s="23" t="s">
        <v>28</v>
      </c>
      <c r="C453" s="43" t="s">
        <v>29</v>
      </c>
      <c r="D453" s="15"/>
      <c r="E453" s="15"/>
      <c r="F453" s="15"/>
    </row>
    <row r="454" customFormat="false" ht="25.5" hidden="false" customHeight="true" outlineLevel="0" collapsed="false">
      <c r="A454" s="50" t="s">
        <v>505</v>
      </c>
      <c r="B454" s="23"/>
      <c r="C454" s="77" t="s">
        <v>506</v>
      </c>
      <c r="D454" s="15" t="n">
        <f aca="false">D455</f>
        <v>200</v>
      </c>
      <c r="E454" s="15" t="n">
        <f aca="false">E455</f>
        <v>200</v>
      </c>
      <c r="F454" s="15" t="n">
        <f aca="false">F455</f>
        <v>0</v>
      </c>
    </row>
    <row r="455" customFormat="false" ht="49.5" hidden="false" customHeight="true" outlineLevel="0" collapsed="false">
      <c r="A455" s="50" t="s">
        <v>505</v>
      </c>
      <c r="B455" s="23" t="s">
        <v>28</v>
      </c>
      <c r="C455" s="43" t="s">
        <v>29</v>
      </c>
      <c r="D455" s="15" t="n">
        <v>200</v>
      </c>
      <c r="E455" s="15" t="n">
        <v>200</v>
      </c>
      <c r="F455" s="15"/>
    </row>
    <row r="456" customFormat="false" ht="60" hidden="true" customHeight="true" outlineLevel="0" collapsed="false">
      <c r="A456" s="50" t="s">
        <v>507</v>
      </c>
      <c r="B456" s="23"/>
      <c r="C456" s="77" t="s">
        <v>508</v>
      </c>
      <c r="D456" s="15" t="n">
        <f aca="false">D457</f>
        <v>0</v>
      </c>
      <c r="E456" s="15"/>
      <c r="F456" s="15"/>
    </row>
    <row r="457" customFormat="false" ht="49.5" hidden="true" customHeight="true" outlineLevel="0" collapsed="false">
      <c r="A457" s="50" t="s">
        <v>507</v>
      </c>
      <c r="B457" s="23" t="s">
        <v>28</v>
      </c>
      <c r="C457" s="43" t="s">
        <v>29</v>
      </c>
      <c r="D457" s="15" t="n">
        <v>0</v>
      </c>
      <c r="E457" s="15"/>
      <c r="F457" s="15"/>
    </row>
    <row r="458" customFormat="false" ht="27.75" hidden="false" customHeight="true" outlineLevel="0" collapsed="false">
      <c r="A458" s="50" t="s">
        <v>509</v>
      </c>
      <c r="B458" s="23"/>
      <c r="C458" s="77" t="s">
        <v>510</v>
      </c>
      <c r="D458" s="15" t="n">
        <f aca="false">D459</f>
        <v>100</v>
      </c>
      <c r="E458" s="15"/>
      <c r="F458" s="15"/>
    </row>
    <row r="459" customFormat="false" ht="49.5" hidden="false" customHeight="true" outlineLevel="0" collapsed="false">
      <c r="A459" s="50" t="s">
        <v>509</v>
      </c>
      <c r="B459" s="23" t="s">
        <v>28</v>
      </c>
      <c r="C459" s="43" t="s">
        <v>29</v>
      </c>
      <c r="D459" s="15" t="n">
        <v>100</v>
      </c>
      <c r="E459" s="15"/>
      <c r="F459" s="15"/>
    </row>
    <row r="460" customFormat="false" ht="32.25" hidden="true" customHeight="true" outlineLevel="0" collapsed="false">
      <c r="A460" s="50" t="s">
        <v>511</v>
      </c>
      <c r="B460" s="23"/>
      <c r="C460" s="77" t="s">
        <v>512</v>
      </c>
      <c r="D460" s="15" t="n">
        <f aca="false">D461</f>
        <v>0</v>
      </c>
      <c r="E460" s="15"/>
      <c r="F460" s="15"/>
    </row>
    <row r="461" customFormat="false" ht="49.5" hidden="true" customHeight="true" outlineLevel="0" collapsed="false">
      <c r="A461" s="50" t="s">
        <v>511</v>
      </c>
      <c r="B461" s="23" t="s">
        <v>28</v>
      </c>
      <c r="C461" s="43" t="s">
        <v>29</v>
      </c>
      <c r="D461" s="15" t="n">
        <v>0</v>
      </c>
      <c r="E461" s="15"/>
      <c r="F461" s="15"/>
    </row>
    <row r="462" customFormat="false" ht="25.5" hidden="false" customHeight="true" outlineLevel="0" collapsed="false">
      <c r="A462" s="50" t="s">
        <v>513</v>
      </c>
      <c r="B462" s="23"/>
      <c r="C462" s="77" t="s">
        <v>514</v>
      </c>
      <c r="D462" s="15" t="n">
        <f aca="false">D463</f>
        <v>100</v>
      </c>
      <c r="E462" s="15"/>
      <c r="F462" s="15"/>
    </row>
    <row r="463" customFormat="false" ht="49.5" hidden="false" customHeight="true" outlineLevel="0" collapsed="false">
      <c r="A463" s="50" t="s">
        <v>513</v>
      </c>
      <c r="B463" s="23" t="s">
        <v>28</v>
      </c>
      <c r="C463" s="43" t="s">
        <v>29</v>
      </c>
      <c r="D463" s="15" t="n">
        <v>100</v>
      </c>
      <c r="E463" s="15"/>
      <c r="F463" s="15"/>
    </row>
    <row r="464" customFormat="false" ht="49.5" hidden="false" customHeight="true" outlineLevel="0" collapsed="false">
      <c r="A464" s="50" t="s">
        <v>515</v>
      </c>
      <c r="B464" s="23"/>
      <c r="C464" s="77" t="s">
        <v>516</v>
      </c>
      <c r="D464" s="15" t="n">
        <f aca="false">D465</f>
        <v>4500</v>
      </c>
      <c r="E464" s="15"/>
      <c r="F464" s="15"/>
    </row>
    <row r="465" customFormat="false" ht="49.5" hidden="false" customHeight="true" outlineLevel="0" collapsed="false">
      <c r="A465" s="50" t="s">
        <v>515</v>
      </c>
      <c r="B465" s="23" t="s">
        <v>28</v>
      </c>
      <c r="C465" s="43" t="s">
        <v>29</v>
      </c>
      <c r="D465" s="15" t="n">
        <v>4500</v>
      </c>
      <c r="E465" s="15"/>
      <c r="F465" s="15"/>
    </row>
    <row r="466" customFormat="false" ht="61.5" hidden="false" customHeight="true" outlineLevel="0" collapsed="false">
      <c r="A466" s="50" t="s">
        <v>517</v>
      </c>
      <c r="B466" s="23"/>
      <c r="C466" s="77" t="s">
        <v>518</v>
      </c>
      <c r="D466" s="15" t="n">
        <f aca="false">D467</f>
        <v>1400</v>
      </c>
      <c r="E466" s="15"/>
      <c r="F466" s="15"/>
    </row>
    <row r="467" customFormat="false" ht="49.5" hidden="false" customHeight="true" outlineLevel="0" collapsed="false">
      <c r="A467" s="50" t="s">
        <v>517</v>
      </c>
      <c r="B467" s="23" t="s">
        <v>28</v>
      </c>
      <c r="C467" s="43" t="s">
        <v>29</v>
      </c>
      <c r="D467" s="15" t="n">
        <v>1400</v>
      </c>
      <c r="E467" s="15"/>
      <c r="F467" s="15"/>
    </row>
    <row r="468" customFormat="false" ht="27.75" hidden="true" customHeight="true" outlineLevel="0" collapsed="false">
      <c r="A468" s="50" t="s">
        <v>493</v>
      </c>
      <c r="B468" s="23"/>
      <c r="C468" s="177" t="s">
        <v>519</v>
      </c>
      <c r="D468" s="15" t="n">
        <f aca="false">D469</f>
        <v>0</v>
      </c>
      <c r="E468" s="15" t="n">
        <f aca="false">E469+E470</f>
        <v>0</v>
      </c>
      <c r="F468" s="15" t="n">
        <f aca="false">F469+F470</f>
        <v>0</v>
      </c>
    </row>
    <row r="469" customFormat="false" ht="48" hidden="true" customHeight="true" outlineLevel="0" collapsed="false">
      <c r="A469" s="50" t="s">
        <v>493</v>
      </c>
      <c r="B469" s="178" t="s">
        <v>113</v>
      </c>
      <c r="C469" s="77" t="s">
        <v>358</v>
      </c>
      <c r="D469" s="15" t="n">
        <v>0</v>
      </c>
      <c r="E469" s="179" t="n">
        <v>0</v>
      </c>
      <c r="F469" s="179" t="n">
        <v>0</v>
      </c>
    </row>
    <row r="470" customFormat="false" ht="51.75" hidden="true" customHeight="true" outlineLevel="0" collapsed="false">
      <c r="A470" s="50" t="s">
        <v>493</v>
      </c>
      <c r="B470" s="178" t="s">
        <v>44</v>
      </c>
      <c r="C470" s="77" t="s">
        <v>520</v>
      </c>
      <c r="D470" s="15" t="n">
        <f aca="false">D471</f>
        <v>0</v>
      </c>
      <c r="E470" s="179"/>
      <c r="F470" s="179"/>
    </row>
    <row r="471" customFormat="false" ht="94.5" hidden="true" customHeight="true" outlineLevel="0" collapsed="false">
      <c r="A471" s="50" t="s">
        <v>521</v>
      </c>
      <c r="B471" s="178"/>
      <c r="C471" s="77" t="s">
        <v>522</v>
      </c>
      <c r="D471" s="15" t="n">
        <v>0</v>
      </c>
      <c r="E471" s="179"/>
      <c r="F471" s="179"/>
    </row>
    <row r="472" customFormat="false" ht="76.5" hidden="true" customHeight="true" outlineLevel="0" collapsed="false">
      <c r="A472" s="50" t="s">
        <v>521</v>
      </c>
      <c r="B472" s="178" t="s">
        <v>501</v>
      </c>
      <c r="C472" s="77" t="s">
        <v>523</v>
      </c>
      <c r="D472" s="15" t="n">
        <f aca="false">D473</f>
        <v>13283.5</v>
      </c>
      <c r="E472" s="179"/>
      <c r="F472" s="179"/>
    </row>
    <row r="473" customFormat="false" ht="53.25" hidden="false" customHeight="true" outlineLevel="0" collapsed="false">
      <c r="A473" s="50" t="s">
        <v>524</v>
      </c>
      <c r="B473" s="178"/>
      <c r="C473" s="77" t="s">
        <v>525</v>
      </c>
      <c r="D473" s="15" t="n">
        <f aca="false">D474</f>
        <v>13283.5</v>
      </c>
      <c r="E473" s="179"/>
      <c r="F473" s="179"/>
    </row>
    <row r="474" customFormat="false" ht="53.25" hidden="false" customHeight="true" outlineLevel="0" collapsed="false">
      <c r="A474" s="50" t="s">
        <v>524</v>
      </c>
      <c r="B474" s="23" t="s">
        <v>28</v>
      </c>
      <c r="C474" s="43" t="s">
        <v>29</v>
      </c>
      <c r="D474" s="15" t="n">
        <v>13283.5</v>
      </c>
      <c r="E474" s="179"/>
      <c r="F474" s="179"/>
    </row>
    <row r="475" customFormat="false" ht="32.25" hidden="false" customHeight="true" outlineLevel="0" collapsed="false">
      <c r="A475" s="50" t="s">
        <v>526</v>
      </c>
      <c r="B475" s="178"/>
      <c r="C475" s="77" t="s">
        <v>527</v>
      </c>
      <c r="D475" s="15" t="n">
        <f aca="false">D476</f>
        <v>1800</v>
      </c>
      <c r="E475" s="179"/>
      <c r="F475" s="179"/>
    </row>
    <row r="476" customFormat="false" ht="53.25" hidden="false" customHeight="true" outlineLevel="0" collapsed="false">
      <c r="A476" s="50" t="s">
        <v>526</v>
      </c>
      <c r="B476" s="23" t="s">
        <v>28</v>
      </c>
      <c r="C476" s="43" t="s">
        <v>29</v>
      </c>
      <c r="D476" s="15" t="n">
        <v>1800</v>
      </c>
      <c r="E476" s="179"/>
      <c r="F476" s="179"/>
    </row>
    <row r="477" customFormat="false" ht="40.5" hidden="false" customHeight="true" outlineLevel="0" collapsed="false">
      <c r="A477" s="50" t="s">
        <v>528</v>
      </c>
      <c r="B477" s="178"/>
      <c r="C477" s="77" t="s">
        <v>529</v>
      </c>
      <c r="D477" s="15" t="n">
        <f aca="false">D478</f>
        <v>5600</v>
      </c>
      <c r="E477" s="179"/>
      <c r="F477" s="179"/>
    </row>
    <row r="478" customFormat="false" ht="51" hidden="false" customHeight="true" outlineLevel="0" collapsed="false">
      <c r="A478" s="50" t="s">
        <v>528</v>
      </c>
      <c r="B478" s="23" t="s">
        <v>28</v>
      </c>
      <c r="C478" s="43" t="s">
        <v>29</v>
      </c>
      <c r="D478" s="15" t="n">
        <v>5600</v>
      </c>
      <c r="E478" s="179"/>
      <c r="F478" s="179"/>
    </row>
    <row r="479" customFormat="false" ht="36" hidden="false" customHeight="true" outlineLevel="0" collapsed="false">
      <c r="A479" s="50" t="s">
        <v>530</v>
      </c>
      <c r="B479" s="178"/>
      <c r="C479" s="77" t="s">
        <v>531</v>
      </c>
      <c r="D479" s="15" t="n">
        <f aca="false">D480</f>
        <v>500</v>
      </c>
      <c r="E479" s="179"/>
      <c r="F479" s="179"/>
    </row>
    <row r="480" customFormat="false" ht="51" hidden="false" customHeight="true" outlineLevel="0" collapsed="false">
      <c r="A480" s="50" t="s">
        <v>530</v>
      </c>
      <c r="B480" s="23" t="s">
        <v>28</v>
      </c>
      <c r="C480" s="43" t="s">
        <v>29</v>
      </c>
      <c r="D480" s="15" t="n">
        <v>500</v>
      </c>
      <c r="E480" s="179"/>
      <c r="F480" s="179"/>
    </row>
    <row r="481" customFormat="false" ht="50.25" hidden="false" customHeight="true" outlineLevel="0" collapsed="false">
      <c r="A481" s="50" t="s">
        <v>532</v>
      </c>
      <c r="B481" s="178"/>
      <c r="C481" s="77" t="s">
        <v>533</v>
      </c>
      <c r="D481" s="15" t="n">
        <f aca="false">D482</f>
        <v>1600</v>
      </c>
      <c r="E481" s="179"/>
      <c r="F481" s="179"/>
    </row>
    <row r="482" customFormat="false" ht="47.25" hidden="false" customHeight="true" outlineLevel="0" collapsed="false">
      <c r="A482" s="53" t="s">
        <v>532</v>
      </c>
      <c r="B482" s="54" t="s">
        <v>28</v>
      </c>
      <c r="C482" s="143" t="s">
        <v>29</v>
      </c>
      <c r="D482" s="15" t="n">
        <v>1600</v>
      </c>
      <c r="E482" s="179"/>
      <c r="F482" s="179"/>
    </row>
    <row r="483" customFormat="false" ht="32.25" hidden="false" customHeight="true" outlineLevel="0" collapsed="false">
      <c r="A483" s="23" t="s">
        <v>534</v>
      </c>
      <c r="B483" s="23"/>
      <c r="C483" s="43" t="s">
        <v>535</v>
      </c>
      <c r="D483" s="15" t="n">
        <f aca="false">D484</f>
        <v>1976.9</v>
      </c>
      <c r="E483" s="15" t="n">
        <f aca="false">E484</f>
        <v>0</v>
      </c>
      <c r="F483" s="15" t="n">
        <f aca="false">F484</f>
        <v>0</v>
      </c>
    </row>
    <row r="484" customFormat="false" ht="47.25" hidden="false" customHeight="true" outlineLevel="0" collapsed="false">
      <c r="A484" s="23" t="s">
        <v>534</v>
      </c>
      <c r="B484" s="54" t="s">
        <v>28</v>
      </c>
      <c r="C484" s="143" t="s">
        <v>29</v>
      </c>
      <c r="D484" s="15" t="n">
        <v>1976.9</v>
      </c>
      <c r="E484" s="179"/>
      <c r="F484" s="179"/>
    </row>
    <row r="485" customFormat="false" ht="32.25" hidden="false" customHeight="true" outlineLevel="0" collapsed="false">
      <c r="A485" s="23" t="s">
        <v>536</v>
      </c>
      <c r="B485" s="23"/>
      <c r="C485" s="43" t="s">
        <v>537</v>
      </c>
      <c r="D485" s="15" t="n">
        <f aca="false">D486</f>
        <v>1338.1</v>
      </c>
      <c r="E485" s="15" t="n">
        <f aca="false">E486</f>
        <v>0</v>
      </c>
      <c r="F485" s="15" t="n">
        <f aca="false">F486</f>
        <v>0</v>
      </c>
    </row>
    <row r="486" customFormat="false" ht="47.25" hidden="false" customHeight="true" outlineLevel="0" collapsed="false">
      <c r="A486" s="23" t="s">
        <v>536</v>
      </c>
      <c r="B486" s="54" t="s">
        <v>28</v>
      </c>
      <c r="C486" s="143" t="s">
        <v>29</v>
      </c>
      <c r="D486" s="15" t="n">
        <v>1338.1</v>
      </c>
      <c r="E486" s="179"/>
      <c r="F486" s="179"/>
    </row>
    <row r="487" customFormat="false" ht="84" hidden="false" customHeight="true" outlineLevel="0" collapsed="false">
      <c r="A487" s="23" t="s">
        <v>538</v>
      </c>
      <c r="B487" s="23"/>
      <c r="C487" s="51" t="s">
        <v>539</v>
      </c>
      <c r="D487" s="15" t="n">
        <f aca="false">D488</f>
        <v>600</v>
      </c>
      <c r="E487" s="15" t="n">
        <f aca="false">E488</f>
        <v>0</v>
      </c>
      <c r="F487" s="15" t="n">
        <f aca="false">F488</f>
        <v>0</v>
      </c>
    </row>
    <row r="488" customFormat="false" ht="47.25" hidden="false" customHeight="true" outlineLevel="0" collapsed="false">
      <c r="A488" s="23" t="s">
        <v>538</v>
      </c>
      <c r="B488" s="54" t="s">
        <v>28</v>
      </c>
      <c r="C488" s="143" t="s">
        <v>29</v>
      </c>
      <c r="D488" s="15" t="n">
        <v>600</v>
      </c>
      <c r="E488" s="179"/>
      <c r="F488" s="179"/>
    </row>
    <row r="489" customFormat="false" ht="32.25" hidden="false" customHeight="true" outlineLevel="0" collapsed="false">
      <c r="A489" s="23" t="s">
        <v>540</v>
      </c>
      <c r="B489" s="23"/>
      <c r="C489" s="43" t="s">
        <v>541</v>
      </c>
      <c r="D489" s="15" t="n">
        <f aca="false">D490</f>
        <v>0</v>
      </c>
      <c r="E489" s="15" t="n">
        <f aca="false">E490</f>
        <v>0</v>
      </c>
      <c r="F489" s="15" t="n">
        <f aca="false">F490</f>
        <v>0</v>
      </c>
    </row>
    <row r="490" customFormat="false" ht="47.25" hidden="false" customHeight="true" outlineLevel="0" collapsed="false">
      <c r="A490" s="23" t="s">
        <v>540</v>
      </c>
      <c r="B490" s="54" t="s">
        <v>28</v>
      </c>
      <c r="C490" s="43" t="s">
        <v>29</v>
      </c>
      <c r="D490" s="15" t="n">
        <f aca="false">1200-1200</f>
        <v>0</v>
      </c>
      <c r="E490" s="179"/>
      <c r="F490" s="179"/>
    </row>
    <row r="491" customFormat="false" ht="31.5" hidden="false" customHeight="true" outlineLevel="0" collapsed="false">
      <c r="A491" s="50" t="s">
        <v>542</v>
      </c>
      <c r="B491" s="54"/>
      <c r="C491" s="77" t="s">
        <v>543</v>
      </c>
      <c r="D491" s="15" t="n">
        <f aca="false">D492</f>
        <v>250</v>
      </c>
      <c r="E491" s="179" t="n">
        <f aca="false">E492</f>
        <v>250</v>
      </c>
      <c r="F491" s="179"/>
    </row>
    <row r="492" customFormat="false" ht="47.25" hidden="false" customHeight="true" outlineLevel="0" collapsed="false">
      <c r="A492" s="50" t="s">
        <v>542</v>
      </c>
      <c r="B492" s="54" t="s">
        <v>28</v>
      </c>
      <c r="C492" s="172" t="s">
        <v>29</v>
      </c>
      <c r="D492" s="15" t="n">
        <v>250</v>
      </c>
      <c r="E492" s="179" t="n">
        <v>250</v>
      </c>
      <c r="F492" s="179"/>
    </row>
    <row r="493" customFormat="false" ht="42" hidden="false" customHeight="true" outlineLevel="0" collapsed="false">
      <c r="A493" s="50" t="s">
        <v>544</v>
      </c>
      <c r="B493" s="178"/>
      <c r="C493" s="77" t="s">
        <v>545</v>
      </c>
      <c r="D493" s="15" t="n">
        <f aca="false">D497+D499+D501+D503+D505+D507+D509</f>
        <v>14619.6</v>
      </c>
      <c r="E493" s="15" t="n">
        <f aca="false">E497+E499+E501+E503+E505+E507</f>
        <v>4569</v>
      </c>
      <c r="F493" s="15" t="n">
        <f aca="false">F497+F499+F501+F503+F505+F507</f>
        <v>4569</v>
      </c>
    </row>
    <row r="494" customFormat="false" ht="30.75" hidden="true" customHeight="true" outlineLevel="0" collapsed="false">
      <c r="A494" s="23" t="s">
        <v>546</v>
      </c>
      <c r="B494" s="23"/>
      <c r="C494" s="176" t="s">
        <v>547</v>
      </c>
      <c r="D494" s="15" t="n">
        <f aca="false">D495</f>
        <v>0</v>
      </c>
      <c r="E494" s="71" t="n">
        <f aca="false">E495</f>
        <v>0</v>
      </c>
      <c r="F494" s="71" t="n">
        <f aca="false">F495</f>
        <v>0</v>
      </c>
    </row>
    <row r="495" customFormat="false" ht="51.75" hidden="true" customHeight="true" outlineLevel="0" collapsed="false">
      <c r="A495" s="23" t="s">
        <v>546</v>
      </c>
      <c r="B495" s="23"/>
      <c r="C495" s="77" t="s">
        <v>358</v>
      </c>
      <c r="D495" s="15" t="n">
        <v>0</v>
      </c>
      <c r="E495" s="71" t="n">
        <v>0</v>
      </c>
      <c r="F495" s="71" t="n">
        <v>0</v>
      </c>
    </row>
    <row r="496" customFormat="false" ht="21" hidden="false" customHeight="true" outlineLevel="0" collapsed="false">
      <c r="A496" s="23" t="s">
        <v>548</v>
      </c>
      <c r="B496" s="23"/>
      <c r="C496" s="77" t="s">
        <v>549</v>
      </c>
      <c r="D496" s="15" t="n">
        <f aca="false">D497</f>
        <v>2650</v>
      </c>
      <c r="E496" s="15" t="n">
        <f aca="false">E497</f>
        <v>0</v>
      </c>
      <c r="F496" s="15" t="n">
        <f aca="false">F497</f>
        <v>0</v>
      </c>
    </row>
    <row r="497" customFormat="false" ht="51.75" hidden="false" customHeight="true" outlineLevel="0" collapsed="false">
      <c r="A497" s="23" t="s">
        <v>548</v>
      </c>
      <c r="B497" s="23" t="s">
        <v>28</v>
      </c>
      <c r="C497" s="43" t="s">
        <v>29</v>
      </c>
      <c r="D497" s="15" t="n">
        <f aca="false">3000-350</f>
        <v>2650</v>
      </c>
      <c r="E497" s="71"/>
      <c r="F497" s="71"/>
    </row>
    <row r="498" customFormat="false" ht="51.75" hidden="false" customHeight="true" outlineLevel="0" collapsed="false">
      <c r="A498" s="23" t="s">
        <v>550</v>
      </c>
      <c r="B498" s="23"/>
      <c r="C498" s="77" t="s">
        <v>551</v>
      </c>
      <c r="D498" s="15" t="n">
        <f aca="false">D499</f>
        <v>1930</v>
      </c>
      <c r="E498" s="15" t="n">
        <f aca="false">E499</f>
        <v>1930</v>
      </c>
      <c r="F498" s="15" t="n">
        <f aca="false">F499</f>
        <v>1930</v>
      </c>
    </row>
    <row r="499" customFormat="false" ht="51.75" hidden="false" customHeight="true" outlineLevel="0" collapsed="false">
      <c r="A499" s="23" t="s">
        <v>550</v>
      </c>
      <c r="B499" s="23" t="s">
        <v>28</v>
      </c>
      <c r="C499" s="43" t="s">
        <v>29</v>
      </c>
      <c r="D499" s="15" t="n">
        <v>1930</v>
      </c>
      <c r="E499" s="71" t="n">
        <v>1930</v>
      </c>
      <c r="F499" s="71" t="n">
        <v>1930</v>
      </c>
    </row>
    <row r="500" customFormat="false" ht="59.25" hidden="false" customHeight="true" outlineLevel="0" collapsed="false">
      <c r="A500" s="23" t="s">
        <v>552</v>
      </c>
      <c r="B500" s="23"/>
      <c r="C500" s="77" t="s">
        <v>553</v>
      </c>
      <c r="D500" s="15" t="n">
        <f aca="false">D501</f>
        <v>880</v>
      </c>
      <c r="E500" s="15" t="n">
        <f aca="false">E501</f>
        <v>880</v>
      </c>
      <c r="F500" s="15" t="n">
        <f aca="false">F501</f>
        <v>880</v>
      </c>
    </row>
    <row r="501" customFormat="false" ht="51.75" hidden="false" customHeight="true" outlineLevel="0" collapsed="false">
      <c r="A501" s="23" t="s">
        <v>552</v>
      </c>
      <c r="B501" s="23" t="s">
        <v>28</v>
      </c>
      <c r="C501" s="43" t="s">
        <v>29</v>
      </c>
      <c r="D501" s="15" t="n">
        <v>880</v>
      </c>
      <c r="E501" s="71" t="n">
        <v>880</v>
      </c>
      <c r="F501" s="71" t="n">
        <v>880</v>
      </c>
    </row>
    <row r="502" customFormat="false" ht="59.25" hidden="false" customHeight="true" outlineLevel="0" collapsed="false">
      <c r="A502" s="23" t="s">
        <v>554</v>
      </c>
      <c r="B502" s="23"/>
      <c r="C502" s="77" t="s">
        <v>555</v>
      </c>
      <c r="D502" s="15" t="n">
        <f aca="false">D503</f>
        <v>150</v>
      </c>
      <c r="E502" s="15" t="n">
        <f aca="false">E503</f>
        <v>150</v>
      </c>
      <c r="F502" s="15" t="n">
        <f aca="false">F503</f>
        <v>150</v>
      </c>
    </row>
    <row r="503" customFormat="false" ht="51.75" hidden="false" customHeight="true" outlineLevel="0" collapsed="false">
      <c r="A503" s="23" t="s">
        <v>554</v>
      </c>
      <c r="B503" s="23" t="s">
        <v>28</v>
      </c>
      <c r="C503" s="43" t="s">
        <v>29</v>
      </c>
      <c r="D503" s="15" t="n">
        <v>150</v>
      </c>
      <c r="E503" s="71" t="n">
        <v>150</v>
      </c>
      <c r="F503" s="71" t="n">
        <v>150</v>
      </c>
    </row>
    <row r="504" customFormat="false" ht="68.25" hidden="false" customHeight="true" outlineLevel="0" collapsed="false">
      <c r="A504" s="64" t="s">
        <v>556</v>
      </c>
      <c r="B504" s="64"/>
      <c r="C504" s="65" t="s">
        <v>557</v>
      </c>
      <c r="D504" s="66" t="n">
        <f aca="false">D505</f>
        <v>9009.6</v>
      </c>
      <c r="E504" s="15" t="n">
        <f aca="false">E505</f>
        <v>0</v>
      </c>
      <c r="F504" s="15" t="n">
        <f aca="false">F505</f>
        <v>0</v>
      </c>
    </row>
    <row r="505" customFormat="false" ht="21" hidden="false" customHeight="true" outlineLevel="0" collapsed="false">
      <c r="A505" s="56" t="s">
        <v>556</v>
      </c>
      <c r="B505" s="56" t="n">
        <v>800</v>
      </c>
      <c r="C505" s="24" t="s">
        <v>558</v>
      </c>
      <c r="D505" s="15" t="n">
        <f aca="false">6009.6+3000</f>
        <v>9009.6</v>
      </c>
      <c r="E505" s="15" t="n">
        <v>0</v>
      </c>
      <c r="F505" s="15" t="n">
        <v>0</v>
      </c>
    </row>
    <row r="506" customFormat="false" ht="52.5" hidden="false" customHeight="true" outlineLevel="0" collapsed="false">
      <c r="A506" s="56" t="s">
        <v>559</v>
      </c>
      <c r="B506" s="56"/>
      <c r="C506" s="65" t="s">
        <v>560</v>
      </c>
      <c r="D506" s="15" t="n">
        <f aca="false">D507</f>
        <v>0</v>
      </c>
      <c r="E506" s="15" t="n">
        <f aca="false">E507</f>
        <v>1609</v>
      </c>
      <c r="F506" s="15" t="n">
        <f aca="false">F507</f>
        <v>1609</v>
      </c>
    </row>
    <row r="507" customFormat="false" ht="51" hidden="false" customHeight="true" outlineLevel="0" collapsed="false">
      <c r="A507" s="56" t="s">
        <v>559</v>
      </c>
      <c r="B507" s="23" t="s">
        <v>36</v>
      </c>
      <c r="C507" s="41" t="s">
        <v>37</v>
      </c>
      <c r="D507" s="15" t="n">
        <f aca="false">1609-1609</f>
        <v>0</v>
      </c>
      <c r="E507" s="15" t="n">
        <v>1609</v>
      </c>
      <c r="F507" s="15" t="n">
        <v>1609</v>
      </c>
    </row>
    <row r="508" customFormat="false" ht="87.75" hidden="false" customHeight="true" outlineLevel="0" collapsed="false">
      <c r="A508" s="56" t="s">
        <v>561</v>
      </c>
      <c r="B508" s="56"/>
      <c r="C508" s="24" t="s">
        <v>562</v>
      </c>
      <c r="D508" s="15" t="n">
        <f aca="false">D509</f>
        <v>0</v>
      </c>
      <c r="E508" s="15"/>
      <c r="F508" s="15"/>
    </row>
    <row r="509" customFormat="false" ht="53.25" hidden="false" customHeight="true" outlineLevel="0" collapsed="false">
      <c r="A509" s="56" t="s">
        <v>561</v>
      </c>
      <c r="B509" s="23" t="s">
        <v>28</v>
      </c>
      <c r="C509" s="43" t="s">
        <v>29</v>
      </c>
      <c r="D509" s="15" t="n">
        <f aca="false">2000-2000</f>
        <v>0</v>
      </c>
      <c r="E509" s="15"/>
      <c r="F509" s="15"/>
    </row>
    <row r="510" customFormat="false" ht="60" hidden="false" customHeight="true" outlineLevel="0" collapsed="false">
      <c r="A510" s="57" t="s">
        <v>563</v>
      </c>
      <c r="B510" s="180"/>
      <c r="C510" s="19" t="s">
        <v>564</v>
      </c>
      <c r="D510" s="181" t="n">
        <f aca="false">D512+D516</f>
        <v>8214.7</v>
      </c>
      <c r="E510" s="181" t="n">
        <f aca="false">E512+E516</f>
        <v>8312.7</v>
      </c>
      <c r="F510" s="181" t="n">
        <f aca="false">F512+F516</f>
        <v>8312.7</v>
      </c>
    </row>
    <row r="511" customFormat="false" ht="63" hidden="true" customHeight="true" outlineLevel="0" collapsed="false">
      <c r="A511" s="57"/>
      <c r="B511" s="18"/>
      <c r="C511" s="19" t="s">
        <v>565</v>
      </c>
      <c r="D511" s="110" t="n">
        <v>0</v>
      </c>
      <c r="E511" s="110" t="n">
        <v>0</v>
      </c>
      <c r="F511" s="110" t="n">
        <v>0</v>
      </c>
      <c r="H511" s="182"/>
    </row>
    <row r="512" s="39" customFormat="true" ht="56.25" hidden="true" customHeight="true" outlineLevel="0" collapsed="false">
      <c r="A512" s="183" t="s">
        <v>566</v>
      </c>
      <c r="B512" s="184"/>
      <c r="C512" s="185" t="s">
        <v>567</v>
      </c>
      <c r="D512" s="37" t="n">
        <f aca="false">D513</f>
        <v>0</v>
      </c>
      <c r="E512" s="37" t="n">
        <f aca="false">E513</f>
        <v>0</v>
      </c>
      <c r="F512" s="37" t="n">
        <f aca="false">F513</f>
        <v>0</v>
      </c>
      <c r="G512" s="130"/>
    </row>
    <row r="513" s="39" customFormat="true" ht="33.75" hidden="true" customHeight="true" outlineLevel="0" collapsed="false">
      <c r="A513" s="186" t="s">
        <v>568</v>
      </c>
      <c r="B513" s="187"/>
      <c r="C513" s="188" t="s">
        <v>569</v>
      </c>
      <c r="D513" s="15" t="n">
        <f aca="false">D514</f>
        <v>0</v>
      </c>
      <c r="E513" s="15" t="n">
        <f aca="false">E514</f>
        <v>0</v>
      </c>
      <c r="F513" s="15" t="n">
        <f aca="false">F514</f>
        <v>0</v>
      </c>
      <c r="G513" s="130"/>
    </row>
    <row r="514" customFormat="false" ht="51" hidden="true" customHeight="true" outlineLevel="0" collapsed="false">
      <c r="A514" s="23" t="s">
        <v>570</v>
      </c>
      <c r="B514" s="23"/>
      <c r="C514" s="77" t="s">
        <v>571</v>
      </c>
      <c r="D514" s="189" t="n">
        <f aca="false">D515</f>
        <v>0</v>
      </c>
      <c r="E514" s="189" t="n">
        <f aca="false">E515</f>
        <v>0</v>
      </c>
      <c r="F514" s="189" t="n">
        <f aca="false">F515</f>
        <v>0</v>
      </c>
    </row>
    <row r="515" customFormat="false" ht="56.25" hidden="true" customHeight="true" outlineLevel="0" collapsed="false">
      <c r="A515" s="23" t="s">
        <v>570</v>
      </c>
      <c r="B515" s="23" t="s">
        <v>113</v>
      </c>
      <c r="C515" s="77" t="s">
        <v>358</v>
      </c>
      <c r="D515" s="15" t="n">
        <v>0</v>
      </c>
      <c r="E515" s="15" t="n">
        <v>0</v>
      </c>
      <c r="F515" s="15" t="n">
        <v>0</v>
      </c>
    </row>
    <row r="516" s="39" customFormat="true" ht="56.25" hidden="false" customHeight="true" outlineLevel="0" collapsed="false">
      <c r="A516" s="190" t="s">
        <v>572</v>
      </c>
      <c r="B516" s="191"/>
      <c r="C516" s="192" t="s">
        <v>573</v>
      </c>
      <c r="D516" s="193" t="n">
        <f aca="false">D517+D524</f>
        <v>8214.7</v>
      </c>
      <c r="E516" s="193" t="n">
        <f aca="false">E517+E524</f>
        <v>8312.7</v>
      </c>
      <c r="F516" s="193" t="n">
        <f aca="false">F517+F524</f>
        <v>8312.7</v>
      </c>
      <c r="G516" s="130"/>
    </row>
    <row r="517" s="39" customFormat="true" ht="63" hidden="false" customHeight="true" outlineLevel="0" collapsed="false">
      <c r="A517" s="194" t="s">
        <v>574</v>
      </c>
      <c r="B517" s="23"/>
      <c r="C517" s="77" t="s">
        <v>575</v>
      </c>
      <c r="D517" s="15" t="n">
        <f aca="false">D519+D521+D523</f>
        <v>7798.7</v>
      </c>
      <c r="E517" s="15" t="n">
        <f aca="false">E519+E521+E523</f>
        <v>7901.7</v>
      </c>
      <c r="F517" s="15" t="n">
        <f aca="false">F519+F521+F523</f>
        <v>7901.7</v>
      </c>
      <c r="G517" s="130"/>
    </row>
    <row r="518" s="39" customFormat="true" ht="48.75" hidden="false" customHeight="true" outlineLevel="0" collapsed="false">
      <c r="A518" s="23" t="s">
        <v>576</v>
      </c>
      <c r="B518" s="23"/>
      <c r="C518" s="115" t="s">
        <v>577</v>
      </c>
      <c r="D518" s="70" t="n">
        <f aca="false">D519</f>
        <v>6499.3</v>
      </c>
      <c r="E518" s="70" t="n">
        <f aca="false">E519</f>
        <v>6418.3</v>
      </c>
      <c r="F518" s="70" t="n">
        <f aca="false">F519</f>
        <v>6418.3</v>
      </c>
      <c r="G518" s="130"/>
    </row>
    <row r="519" s="39" customFormat="true" ht="53.25" hidden="false" customHeight="true" outlineLevel="0" collapsed="false">
      <c r="A519" s="23" t="s">
        <v>576</v>
      </c>
      <c r="B519" s="23" t="s">
        <v>36</v>
      </c>
      <c r="C519" s="195" t="s">
        <v>37</v>
      </c>
      <c r="D519" s="70" t="n">
        <v>6499.3</v>
      </c>
      <c r="E519" s="70" t="n">
        <v>6418.3</v>
      </c>
      <c r="F519" s="70" t="n">
        <v>6418.3</v>
      </c>
      <c r="G519" s="130"/>
    </row>
    <row r="520" s="39" customFormat="true" ht="36" hidden="false" customHeight="true" outlineLevel="0" collapsed="false">
      <c r="A520" s="23" t="s">
        <v>578</v>
      </c>
      <c r="B520" s="23"/>
      <c r="C520" s="77" t="s">
        <v>579</v>
      </c>
      <c r="D520" s="15" t="n">
        <f aca="false">D521</f>
        <v>629.4</v>
      </c>
      <c r="E520" s="15" t="n">
        <f aca="false">E521</f>
        <v>663.4</v>
      </c>
      <c r="F520" s="15" t="n">
        <f aca="false">F521</f>
        <v>663.4</v>
      </c>
      <c r="G520" s="130"/>
    </row>
    <row r="521" s="39" customFormat="true" ht="45" hidden="false" customHeight="true" outlineLevel="0" collapsed="false">
      <c r="A521" s="23" t="s">
        <v>578</v>
      </c>
      <c r="B521" s="23" t="s">
        <v>28</v>
      </c>
      <c r="C521" s="43" t="s">
        <v>29</v>
      </c>
      <c r="D521" s="189" t="n">
        <v>629.4</v>
      </c>
      <c r="E521" s="189" t="n">
        <v>663.4</v>
      </c>
      <c r="F521" s="189" t="n">
        <v>663.4</v>
      </c>
      <c r="G521" s="130"/>
    </row>
    <row r="522" s="39" customFormat="true" ht="32.25" hidden="false" customHeight="true" outlineLevel="0" collapsed="false">
      <c r="A522" s="196" t="s">
        <v>580</v>
      </c>
      <c r="B522" s="197"/>
      <c r="C522" s="198" t="s">
        <v>581</v>
      </c>
      <c r="D522" s="66" t="n">
        <f aca="false">D523</f>
        <v>670</v>
      </c>
      <c r="E522" s="66" t="n">
        <f aca="false">E523</f>
        <v>820</v>
      </c>
      <c r="F522" s="66" t="n">
        <f aca="false">F523</f>
        <v>820</v>
      </c>
      <c r="G522" s="130"/>
    </row>
    <row r="523" s="39" customFormat="true" ht="47.25" hidden="false" customHeight="true" outlineLevel="0" collapsed="false">
      <c r="A523" s="196" t="s">
        <v>580</v>
      </c>
      <c r="B523" s="23" t="s">
        <v>28</v>
      </c>
      <c r="C523" s="43" t="s">
        <v>29</v>
      </c>
      <c r="D523" s="189" t="n">
        <v>670</v>
      </c>
      <c r="E523" s="189" t="n">
        <v>820</v>
      </c>
      <c r="F523" s="189" t="n">
        <v>820</v>
      </c>
      <c r="G523" s="130"/>
    </row>
    <row r="524" customFormat="false" ht="59.25" hidden="false" customHeight="true" outlineLevel="0" collapsed="false">
      <c r="A524" s="199" t="s">
        <v>582</v>
      </c>
      <c r="B524" s="23"/>
      <c r="C524" s="77" t="s">
        <v>583</v>
      </c>
      <c r="D524" s="71" t="n">
        <f aca="false">D525+D527</f>
        <v>416</v>
      </c>
      <c r="E524" s="71" t="n">
        <f aca="false">E525+E527</f>
        <v>411</v>
      </c>
      <c r="F524" s="71" t="n">
        <f aca="false">F525+F527</f>
        <v>411</v>
      </c>
    </row>
    <row r="525" customFormat="false" ht="37.5" hidden="false" customHeight="true" outlineLevel="0" collapsed="false">
      <c r="A525" s="199" t="s">
        <v>584</v>
      </c>
      <c r="B525" s="23"/>
      <c r="C525" s="195" t="s">
        <v>585</v>
      </c>
      <c r="D525" s="71" t="n">
        <f aca="false">D526</f>
        <v>111</v>
      </c>
      <c r="E525" s="71" t="n">
        <f aca="false">E526</f>
        <v>111</v>
      </c>
      <c r="F525" s="71" t="n">
        <f aca="false">F526</f>
        <v>111</v>
      </c>
    </row>
    <row r="526" customFormat="false" ht="54" hidden="false" customHeight="true" outlineLevel="0" collapsed="false">
      <c r="A526" s="200" t="s">
        <v>584</v>
      </c>
      <c r="B526" s="54" t="s">
        <v>28</v>
      </c>
      <c r="C526" s="143" t="s">
        <v>29</v>
      </c>
      <c r="D526" s="71" t="n">
        <v>111</v>
      </c>
      <c r="E526" s="71" t="n">
        <v>111</v>
      </c>
      <c r="F526" s="71" t="n">
        <v>111</v>
      </c>
    </row>
    <row r="527" customFormat="false" ht="54" hidden="false" customHeight="true" outlineLevel="0" collapsed="false">
      <c r="A527" s="194" t="s">
        <v>586</v>
      </c>
      <c r="B527" s="23"/>
      <c r="C527" s="77" t="s">
        <v>587</v>
      </c>
      <c r="D527" s="71" t="n">
        <f aca="false">D528</f>
        <v>305</v>
      </c>
      <c r="E527" s="71" t="n">
        <f aca="false">E528</f>
        <v>300</v>
      </c>
      <c r="F527" s="71" t="n">
        <f aca="false">F528</f>
        <v>300</v>
      </c>
    </row>
    <row r="528" customFormat="false" ht="48.75" hidden="false" customHeight="true" outlineLevel="0" collapsed="false">
      <c r="A528" s="194" t="s">
        <v>586</v>
      </c>
      <c r="B528" s="23" t="s">
        <v>28</v>
      </c>
      <c r="C528" s="77" t="s">
        <v>358</v>
      </c>
      <c r="D528" s="71" t="n">
        <f aca="false">3200-2900+5</f>
        <v>305</v>
      </c>
      <c r="E528" s="71" t="n">
        <v>300</v>
      </c>
      <c r="F528" s="71" t="n">
        <v>300</v>
      </c>
    </row>
    <row r="529" customFormat="false" ht="60.75" hidden="false" customHeight="true" outlineLevel="0" collapsed="false">
      <c r="A529" s="30" t="s">
        <v>588</v>
      </c>
      <c r="B529" s="169"/>
      <c r="C529" s="139" t="s">
        <v>589</v>
      </c>
      <c r="D529" s="110" t="n">
        <f aca="false">D530</f>
        <v>147794.7</v>
      </c>
      <c r="E529" s="110" t="n">
        <f aca="false">E530</f>
        <v>143009.7</v>
      </c>
      <c r="F529" s="110" t="n">
        <f aca="false">F530</f>
        <v>135009.7</v>
      </c>
    </row>
    <row r="530" customFormat="false" ht="74.25" hidden="true" customHeight="true" outlineLevel="0" collapsed="false">
      <c r="A530" s="18" t="s">
        <v>588</v>
      </c>
      <c r="B530" s="18"/>
      <c r="C530" s="19" t="s">
        <v>590</v>
      </c>
      <c r="D530" s="110" t="n">
        <f aca="false">D531+D566+D578</f>
        <v>147794.7</v>
      </c>
      <c r="E530" s="110" t="n">
        <f aca="false">E531+E566+E578</f>
        <v>143009.7</v>
      </c>
      <c r="F530" s="110" t="n">
        <f aca="false">F531+F566+F578</f>
        <v>135009.7</v>
      </c>
      <c r="G530" s="62"/>
      <c r="H530" s="62"/>
      <c r="K530" s="147"/>
    </row>
    <row r="531" s="39" customFormat="true" ht="53.25" hidden="false" customHeight="true" outlineLevel="0" collapsed="false">
      <c r="A531" s="201" t="s">
        <v>591</v>
      </c>
      <c r="B531" s="202"/>
      <c r="C531" s="203" t="s">
        <v>592</v>
      </c>
      <c r="D531" s="204" t="n">
        <f aca="false">D532+D544+D551</f>
        <v>99706.3</v>
      </c>
      <c r="E531" s="204" t="n">
        <f aca="false">E532+E544+E551</f>
        <v>95678.8</v>
      </c>
      <c r="F531" s="204" t="n">
        <f aca="false">F532+F544+F551</f>
        <v>91678.8</v>
      </c>
      <c r="G531" s="67"/>
      <c r="H531" s="205"/>
    </row>
    <row r="532" s="39" customFormat="true" ht="24" hidden="false" customHeight="true" outlineLevel="0" collapsed="false">
      <c r="A532" s="154" t="s">
        <v>593</v>
      </c>
      <c r="B532" s="155"/>
      <c r="C532" s="206" t="s">
        <v>594</v>
      </c>
      <c r="D532" s="66" t="n">
        <f aca="false">D533+D535+D537+D542</f>
        <v>35268.9</v>
      </c>
      <c r="E532" s="66" t="n">
        <f aca="false">E533+E535+E537+E542</f>
        <v>34235</v>
      </c>
      <c r="F532" s="66" t="n">
        <f aca="false">F533+F535+F537+F542</f>
        <v>32235</v>
      </c>
      <c r="G532" s="67"/>
      <c r="H532" s="205"/>
    </row>
    <row r="533" customFormat="false" ht="66" hidden="false" customHeight="true" outlineLevel="0" collapsed="false">
      <c r="A533" s="11" t="s">
        <v>595</v>
      </c>
      <c r="B533" s="42"/>
      <c r="C533" s="77" t="s">
        <v>596</v>
      </c>
      <c r="D533" s="28" t="n">
        <f aca="false">D534</f>
        <v>22080.9</v>
      </c>
      <c r="E533" s="28" t="n">
        <f aca="false">E534</f>
        <v>22080.9</v>
      </c>
      <c r="F533" s="28" t="n">
        <f aca="false">F534</f>
        <v>22080.9</v>
      </c>
      <c r="H533" s="147"/>
    </row>
    <row r="534" customFormat="false" ht="48" hidden="false" customHeight="true" outlineLevel="0" collapsed="false">
      <c r="A534" s="11" t="s">
        <v>595</v>
      </c>
      <c r="B534" s="42" t="s">
        <v>315</v>
      </c>
      <c r="C534" s="177" t="s">
        <v>175</v>
      </c>
      <c r="D534" s="28" t="n">
        <v>22080.9</v>
      </c>
      <c r="E534" s="28" t="n">
        <v>22080.9</v>
      </c>
      <c r="F534" s="28" t="n">
        <v>22080.9</v>
      </c>
    </row>
    <row r="535" customFormat="false" ht="54.75" hidden="false" customHeight="true" outlineLevel="0" collapsed="false">
      <c r="A535" s="11" t="s">
        <v>595</v>
      </c>
      <c r="B535" s="42"/>
      <c r="C535" s="77" t="s">
        <v>597</v>
      </c>
      <c r="D535" s="28" t="n">
        <f aca="false">D536</f>
        <v>223.1</v>
      </c>
      <c r="E535" s="28" t="n">
        <f aca="false">E536</f>
        <v>223.1</v>
      </c>
      <c r="F535" s="28" t="n">
        <f aca="false">F536</f>
        <v>223.1</v>
      </c>
    </row>
    <row r="536" customFormat="false" ht="48.75" hidden="false" customHeight="true" outlineLevel="0" collapsed="false">
      <c r="A536" s="11" t="s">
        <v>595</v>
      </c>
      <c r="B536" s="42" t="s">
        <v>315</v>
      </c>
      <c r="C536" s="177" t="s">
        <v>175</v>
      </c>
      <c r="D536" s="28" t="n">
        <v>223.1</v>
      </c>
      <c r="E536" s="28" t="n">
        <v>223.1</v>
      </c>
      <c r="F536" s="28" t="n">
        <v>223.1</v>
      </c>
    </row>
    <row r="537" customFormat="false" ht="48" hidden="false" customHeight="true" outlineLevel="0" collapsed="false">
      <c r="A537" s="11" t="s">
        <v>598</v>
      </c>
      <c r="B537" s="42"/>
      <c r="C537" s="43" t="s">
        <v>599</v>
      </c>
      <c r="D537" s="97" t="n">
        <f aca="false">D538+D539+D540</f>
        <v>12964.9</v>
      </c>
      <c r="E537" s="97" t="n">
        <f aca="false">E538+E539+E540</f>
        <v>11931</v>
      </c>
      <c r="F537" s="97" t="n">
        <f aca="false">F538+F539+F540</f>
        <v>9931</v>
      </c>
    </row>
    <row r="538" customFormat="false" ht="81" hidden="false" customHeight="true" outlineLevel="0" collapsed="false">
      <c r="A538" s="11" t="s">
        <v>598</v>
      </c>
      <c r="B538" s="42" t="s">
        <v>315</v>
      </c>
      <c r="C538" s="177" t="s">
        <v>175</v>
      </c>
      <c r="D538" s="97" t="n">
        <v>7232.9</v>
      </c>
      <c r="E538" s="97" t="n">
        <v>7232.9</v>
      </c>
      <c r="F538" s="97" t="n">
        <v>7232.9</v>
      </c>
    </row>
    <row r="539" customFormat="false" ht="44.25" hidden="false" customHeight="true" outlineLevel="0" collapsed="false">
      <c r="A539" s="11" t="s">
        <v>598</v>
      </c>
      <c r="B539" s="23" t="s">
        <v>28</v>
      </c>
      <c r="C539" s="43" t="s">
        <v>29</v>
      </c>
      <c r="D539" s="207" t="n">
        <f aca="false">7405.6-1675.1</f>
        <v>5730.5</v>
      </c>
      <c r="E539" s="207" t="n">
        <v>4696.6</v>
      </c>
      <c r="F539" s="207" t="n">
        <v>2696.6</v>
      </c>
    </row>
    <row r="540" customFormat="false" ht="30.75" hidden="false" customHeight="true" outlineLevel="0" collapsed="false">
      <c r="A540" s="23" t="s">
        <v>598</v>
      </c>
      <c r="B540" s="113" t="s">
        <v>600</v>
      </c>
      <c r="C540" s="24" t="s">
        <v>558</v>
      </c>
      <c r="D540" s="97" t="n">
        <v>1.5</v>
      </c>
      <c r="E540" s="97" t="n">
        <v>1.5</v>
      </c>
      <c r="F540" s="97" t="n">
        <v>1.5</v>
      </c>
    </row>
    <row r="541" customFormat="false" ht="48" hidden="true" customHeight="true" outlineLevel="0" collapsed="false">
      <c r="A541" s="23" t="s">
        <v>598</v>
      </c>
      <c r="B541" s="208" t="s">
        <v>44</v>
      </c>
      <c r="C541" s="209" t="s">
        <v>601</v>
      </c>
      <c r="D541" s="97" t="n">
        <v>0</v>
      </c>
      <c r="E541" s="97" t="n">
        <v>0</v>
      </c>
      <c r="F541" s="97" t="n">
        <v>0</v>
      </c>
    </row>
    <row r="542" customFormat="false" ht="67.5" hidden="true" customHeight="true" outlineLevel="0" collapsed="false">
      <c r="A542" s="50" t="s">
        <v>602</v>
      </c>
      <c r="B542" s="23"/>
      <c r="C542" s="77" t="s">
        <v>603</v>
      </c>
      <c r="D542" s="97" t="n">
        <f aca="false">D543</f>
        <v>0</v>
      </c>
      <c r="E542" s="97" t="n">
        <f aca="false">E543</f>
        <v>0</v>
      </c>
      <c r="F542" s="97" t="n">
        <f aca="false">F543</f>
        <v>0</v>
      </c>
    </row>
    <row r="543" customFormat="false" ht="45.75" hidden="true" customHeight="true" outlineLevel="0" collapsed="false">
      <c r="A543" s="50" t="s">
        <v>602</v>
      </c>
      <c r="B543" s="23" t="s">
        <v>28</v>
      </c>
      <c r="C543" s="43" t="s">
        <v>29</v>
      </c>
      <c r="D543" s="97" t="n">
        <v>0</v>
      </c>
      <c r="E543" s="97" t="n">
        <v>0</v>
      </c>
      <c r="F543" s="97" t="n">
        <v>0</v>
      </c>
    </row>
    <row r="544" customFormat="false" ht="18" hidden="false" customHeight="true" outlineLevel="0" collapsed="false">
      <c r="A544" s="23" t="s">
        <v>604</v>
      </c>
      <c r="B544" s="23"/>
      <c r="C544" s="77" t="s">
        <v>605</v>
      </c>
      <c r="D544" s="15" t="n">
        <f aca="false">D545+D547+D549</f>
        <v>4665.4</v>
      </c>
      <c r="E544" s="15" t="n">
        <f aca="false">E545+E547+E549</f>
        <v>4665.4</v>
      </c>
      <c r="F544" s="15" t="n">
        <f aca="false">F545+F547+F549</f>
        <v>4665.4</v>
      </c>
    </row>
    <row r="545" customFormat="false" ht="68.25" hidden="false" customHeight="true" outlineLevel="0" collapsed="false">
      <c r="A545" s="210" t="s">
        <v>606</v>
      </c>
      <c r="B545" s="114"/>
      <c r="C545" s="115" t="s">
        <v>607</v>
      </c>
      <c r="D545" s="211" t="n">
        <f aca="false">D546</f>
        <v>2830.9</v>
      </c>
      <c r="E545" s="211" t="n">
        <f aca="false">E546</f>
        <v>2830.9</v>
      </c>
      <c r="F545" s="211" t="n">
        <f aca="false">F546</f>
        <v>2830.9</v>
      </c>
    </row>
    <row r="546" customFormat="false" ht="44.25" hidden="false" customHeight="true" outlineLevel="0" collapsed="false">
      <c r="A546" s="210" t="s">
        <v>606</v>
      </c>
      <c r="B546" s="42" t="s">
        <v>36</v>
      </c>
      <c r="C546" s="77" t="s">
        <v>37</v>
      </c>
      <c r="D546" s="28" t="n">
        <v>2830.9</v>
      </c>
      <c r="E546" s="28" t="n">
        <v>2830.9</v>
      </c>
      <c r="F546" s="28" t="n">
        <v>2830.9</v>
      </c>
    </row>
    <row r="547" customFormat="false" ht="68.25" hidden="false" customHeight="true" outlineLevel="0" collapsed="false">
      <c r="A547" s="210" t="s">
        <v>606</v>
      </c>
      <c r="B547" s="42"/>
      <c r="C547" s="77" t="s">
        <v>608</v>
      </c>
      <c r="D547" s="97" t="n">
        <f aca="false">D548</f>
        <v>28.6</v>
      </c>
      <c r="E547" s="97" t="n">
        <f aca="false">E548</f>
        <v>28.6</v>
      </c>
      <c r="F547" s="97" t="n">
        <f aca="false">F548</f>
        <v>28.6</v>
      </c>
    </row>
    <row r="548" customFormat="false" ht="50.25" hidden="false" customHeight="true" outlineLevel="0" collapsed="false">
      <c r="A548" s="210" t="s">
        <v>606</v>
      </c>
      <c r="B548" s="42" t="s">
        <v>36</v>
      </c>
      <c r="C548" s="77" t="s">
        <v>37</v>
      </c>
      <c r="D548" s="28" t="n">
        <v>28.6</v>
      </c>
      <c r="E548" s="28" t="n">
        <v>28.6</v>
      </c>
      <c r="F548" s="28" t="n">
        <v>28.6</v>
      </c>
    </row>
    <row r="549" customFormat="false" ht="65.25" hidden="false" customHeight="true" outlineLevel="0" collapsed="false">
      <c r="A549" s="11" t="s">
        <v>609</v>
      </c>
      <c r="B549" s="42"/>
      <c r="C549" s="43" t="s">
        <v>610</v>
      </c>
      <c r="D549" s="97" t="n">
        <f aca="false">D550</f>
        <v>1805.9</v>
      </c>
      <c r="E549" s="97" t="n">
        <f aca="false">E550</f>
        <v>1805.9</v>
      </c>
      <c r="F549" s="97" t="n">
        <f aca="false">F550</f>
        <v>1805.9</v>
      </c>
    </row>
    <row r="550" customFormat="false" ht="52.5" hidden="false" customHeight="true" outlineLevel="0" collapsed="false">
      <c r="A550" s="145" t="str">
        <f aca="false">A549</f>
        <v>641 02 20010</v>
      </c>
      <c r="B550" s="42" t="s">
        <v>36</v>
      </c>
      <c r="C550" s="77" t="s">
        <v>37</v>
      </c>
      <c r="D550" s="112" t="n">
        <v>1805.9</v>
      </c>
      <c r="E550" s="28" t="n">
        <v>1805.9</v>
      </c>
      <c r="F550" s="28" t="n">
        <v>1805.9</v>
      </c>
    </row>
    <row r="551" customFormat="false" ht="40.5" hidden="false" customHeight="true" outlineLevel="0" collapsed="false">
      <c r="A551" s="12" t="s">
        <v>611</v>
      </c>
      <c r="B551" s="42"/>
      <c r="C551" s="43" t="s">
        <v>612</v>
      </c>
      <c r="D551" s="15" t="n">
        <f aca="false">D552+D554+D556+D558+D560+D562+D564</f>
        <v>59772</v>
      </c>
      <c r="E551" s="15" t="n">
        <f aca="false">E552+E554+E556+E558+E560+E562+E564</f>
        <v>56778.4</v>
      </c>
      <c r="F551" s="15" t="n">
        <f aca="false">F552+F554+F556+F558+F560+F562+F564</f>
        <v>54778.4</v>
      </c>
    </row>
    <row r="552" customFormat="false" ht="56.25" hidden="false" customHeight="true" outlineLevel="0" collapsed="false">
      <c r="A552" s="50" t="s">
        <v>613</v>
      </c>
      <c r="B552" s="155"/>
      <c r="C552" s="115" t="s">
        <v>614</v>
      </c>
      <c r="D552" s="66" t="n">
        <f aca="false">D553</f>
        <v>31705.9</v>
      </c>
      <c r="E552" s="15" t="n">
        <f aca="false">E553</f>
        <v>31705.9</v>
      </c>
      <c r="F552" s="15" t="n">
        <f aca="false">F553</f>
        <v>31705.9</v>
      </c>
      <c r="G552" s="72"/>
    </row>
    <row r="553" customFormat="false" ht="53.25" hidden="false" customHeight="true" outlineLevel="0" collapsed="false">
      <c r="A553" s="50" t="s">
        <v>613</v>
      </c>
      <c r="B553" s="42" t="s">
        <v>36</v>
      </c>
      <c r="C553" s="77" t="s">
        <v>37</v>
      </c>
      <c r="D553" s="97" t="n">
        <v>31705.9</v>
      </c>
      <c r="E553" s="97" t="n">
        <v>31705.9</v>
      </c>
      <c r="F553" s="97" t="n">
        <v>31705.9</v>
      </c>
      <c r="G553" s="72"/>
    </row>
    <row r="554" customFormat="false" ht="49.5" hidden="false" customHeight="true" outlineLevel="0" collapsed="false">
      <c r="A554" s="50" t="s">
        <v>613</v>
      </c>
      <c r="B554" s="12"/>
      <c r="C554" s="24" t="s">
        <v>615</v>
      </c>
      <c r="D554" s="97" t="n">
        <f aca="false">D555</f>
        <v>320.3</v>
      </c>
      <c r="E554" s="97" t="n">
        <f aca="false">E555</f>
        <v>320.3</v>
      </c>
      <c r="F554" s="97" t="n">
        <f aca="false">F555</f>
        <v>320.3</v>
      </c>
      <c r="G554" s="72"/>
    </row>
    <row r="555" customFormat="false" ht="46.5" hidden="false" customHeight="true" outlineLevel="0" collapsed="false">
      <c r="A555" s="50" t="s">
        <v>613</v>
      </c>
      <c r="B555" s="42" t="s">
        <v>36</v>
      </c>
      <c r="C555" s="77" t="s">
        <v>37</v>
      </c>
      <c r="D555" s="28" t="n">
        <v>320.3</v>
      </c>
      <c r="E555" s="28" t="n">
        <v>320.3</v>
      </c>
      <c r="F555" s="28" t="n">
        <v>320.3</v>
      </c>
      <c r="G555" s="72"/>
    </row>
    <row r="556" customFormat="false" ht="58.5" hidden="false" customHeight="true" outlineLevel="0" collapsed="false">
      <c r="A556" s="11" t="s">
        <v>616</v>
      </c>
      <c r="B556" s="42"/>
      <c r="C556" s="43" t="s">
        <v>617</v>
      </c>
      <c r="D556" s="97" t="n">
        <f aca="false">D557</f>
        <v>14325.1</v>
      </c>
      <c r="E556" s="97" t="n">
        <f aca="false">E557</f>
        <v>11925.1</v>
      </c>
      <c r="F556" s="97" t="n">
        <f aca="false">F557</f>
        <v>9925.1</v>
      </c>
    </row>
    <row r="557" customFormat="false" ht="49.5" hidden="false" customHeight="true" outlineLevel="0" collapsed="false">
      <c r="A557" s="11" t="s">
        <v>616</v>
      </c>
      <c r="B557" s="42" t="s">
        <v>36</v>
      </c>
      <c r="C557" s="77" t="s">
        <v>37</v>
      </c>
      <c r="D557" s="97" t="n">
        <v>14325.1</v>
      </c>
      <c r="E557" s="97" t="n">
        <v>11925.1</v>
      </c>
      <c r="F557" s="97" t="n">
        <v>9925.1</v>
      </c>
    </row>
    <row r="558" customFormat="false" ht="42" hidden="false" customHeight="true" outlineLevel="0" collapsed="false">
      <c r="A558" s="23" t="s">
        <v>618</v>
      </c>
      <c r="B558" s="23"/>
      <c r="C558" s="24" t="s">
        <v>619</v>
      </c>
      <c r="D558" s="15" t="n">
        <f aca="false">D559</f>
        <v>2717.5</v>
      </c>
      <c r="E558" s="15" t="n">
        <f aca="false">E559</f>
        <v>2717.5</v>
      </c>
      <c r="F558" s="15" t="n">
        <f aca="false">F559</f>
        <v>2717.5</v>
      </c>
    </row>
    <row r="559" customFormat="false" ht="58.5" hidden="false" customHeight="true" outlineLevel="0" collapsed="false">
      <c r="A559" s="23" t="s">
        <v>618</v>
      </c>
      <c r="B559" s="42" t="s">
        <v>36</v>
      </c>
      <c r="C559" s="77" t="s">
        <v>37</v>
      </c>
      <c r="D559" s="70" t="n">
        <v>2717.5</v>
      </c>
      <c r="E559" s="70" t="n">
        <v>2717.5</v>
      </c>
      <c r="F559" s="70" t="n">
        <v>2717.5</v>
      </c>
    </row>
    <row r="560" customFormat="false" ht="41.25" hidden="true" customHeight="true" outlineLevel="0" collapsed="false">
      <c r="A560" s="212" t="s">
        <v>620</v>
      </c>
      <c r="B560" s="23"/>
      <c r="C560" s="24" t="s">
        <v>621</v>
      </c>
      <c r="D560" s="15" t="n">
        <f aca="false">D561</f>
        <v>0</v>
      </c>
      <c r="E560" s="15" t="n">
        <f aca="false">E561</f>
        <v>0</v>
      </c>
      <c r="F560" s="15" t="n">
        <f aca="false">F561</f>
        <v>0</v>
      </c>
    </row>
    <row r="561" customFormat="false" ht="39" hidden="true" customHeight="true" outlineLevel="0" collapsed="false">
      <c r="A561" s="212" t="s">
        <v>620</v>
      </c>
      <c r="B561" s="23" t="s">
        <v>28</v>
      </c>
      <c r="C561" s="43" t="s">
        <v>29</v>
      </c>
      <c r="D561" s="70" t="n">
        <v>0</v>
      </c>
      <c r="E561" s="70" t="n">
        <v>0</v>
      </c>
      <c r="F561" s="70" t="n">
        <v>0</v>
      </c>
    </row>
    <row r="562" customFormat="false" ht="33.75" hidden="true" customHeight="true" outlineLevel="0" collapsed="false">
      <c r="A562" s="23" t="s">
        <v>622</v>
      </c>
      <c r="B562" s="23"/>
      <c r="C562" s="177" t="s">
        <v>623</v>
      </c>
      <c r="D562" s="15" t="n">
        <f aca="false">D563</f>
        <v>0</v>
      </c>
      <c r="E562" s="15" t="n">
        <f aca="false">E563</f>
        <v>0</v>
      </c>
      <c r="F562" s="15" t="n">
        <f aca="false">F563</f>
        <v>0</v>
      </c>
    </row>
    <row r="563" customFormat="false" ht="50.25" hidden="true" customHeight="true" outlineLevel="0" collapsed="false">
      <c r="A563" s="54" t="s">
        <v>622</v>
      </c>
      <c r="B563" s="127" t="s">
        <v>36</v>
      </c>
      <c r="C563" s="213" t="s">
        <v>37</v>
      </c>
      <c r="D563" s="214" t="n">
        <v>0</v>
      </c>
      <c r="E563" s="214" t="n">
        <v>0</v>
      </c>
      <c r="F563" s="214" t="n">
        <v>0</v>
      </c>
    </row>
    <row r="564" customFormat="false" ht="50.25" hidden="false" customHeight="true" outlineLevel="0" collapsed="false">
      <c r="A564" s="23" t="s">
        <v>624</v>
      </c>
      <c r="B564" s="42"/>
      <c r="C564" s="43" t="s">
        <v>625</v>
      </c>
      <c r="D564" s="70" t="n">
        <f aca="false">D565</f>
        <v>10703.2</v>
      </c>
      <c r="E564" s="70" t="n">
        <f aca="false">E565</f>
        <v>10109.6</v>
      </c>
      <c r="F564" s="70" t="n">
        <f aca="false">F565</f>
        <v>10109.6</v>
      </c>
    </row>
    <row r="565" customFormat="false" ht="50.25" hidden="false" customHeight="true" outlineLevel="0" collapsed="false">
      <c r="A565" s="23" t="s">
        <v>624</v>
      </c>
      <c r="B565" s="42" t="s">
        <v>36</v>
      </c>
      <c r="C565" s="77" t="s">
        <v>37</v>
      </c>
      <c r="D565" s="70" t="n">
        <v>10703.2</v>
      </c>
      <c r="E565" s="70" t="n">
        <v>10109.6</v>
      </c>
      <c r="F565" s="70" t="n">
        <v>10109.6</v>
      </c>
    </row>
    <row r="566" s="39" customFormat="true" ht="60.75" hidden="false" customHeight="true" outlineLevel="0" collapsed="false">
      <c r="A566" s="149" t="s">
        <v>626</v>
      </c>
      <c r="B566" s="150"/>
      <c r="C566" s="151" t="s">
        <v>627</v>
      </c>
      <c r="D566" s="152" t="n">
        <f aca="false">D567</f>
        <v>42765.4</v>
      </c>
      <c r="E566" s="152" t="n">
        <f aca="false">E567</f>
        <v>42007.9</v>
      </c>
      <c r="F566" s="152" t="n">
        <f aca="false">F567</f>
        <v>38007.9</v>
      </c>
      <c r="G566" s="153"/>
      <c r="H566" s="215"/>
    </row>
    <row r="567" s="39" customFormat="true" ht="51.75" hidden="false" customHeight="true" outlineLevel="0" collapsed="false">
      <c r="A567" s="216" t="s">
        <v>628</v>
      </c>
      <c r="B567" s="12"/>
      <c r="C567" s="206" t="s">
        <v>629</v>
      </c>
      <c r="D567" s="15" t="n">
        <f aca="false">D569+D571+D573+D575+D577</f>
        <v>42765.4</v>
      </c>
      <c r="E567" s="15" t="n">
        <f aca="false">E569+E571+E573+E575+E577</f>
        <v>42007.9</v>
      </c>
      <c r="F567" s="15" t="n">
        <f aca="false">F569+F571+F573+F575+F577</f>
        <v>38007.9</v>
      </c>
      <c r="G567" s="153"/>
      <c r="H567" s="215"/>
    </row>
    <row r="568" customFormat="false" ht="85.5" hidden="false" customHeight="true" outlineLevel="0" collapsed="false">
      <c r="A568" s="50" t="s">
        <v>630</v>
      </c>
      <c r="B568" s="12"/>
      <c r="C568" s="77" t="s">
        <v>631</v>
      </c>
      <c r="D568" s="97" t="n">
        <f aca="false">D569</f>
        <v>16572.7</v>
      </c>
      <c r="E568" s="97" t="n">
        <f aca="false">E569</f>
        <v>16572.7</v>
      </c>
      <c r="F568" s="97" t="n">
        <f aca="false">F569</f>
        <v>16572.7</v>
      </c>
      <c r="G568" s="21"/>
    </row>
    <row r="569" customFormat="false" ht="51" hidden="false" customHeight="true" outlineLevel="0" collapsed="false">
      <c r="A569" s="50" t="s">
        <v>630</v>
      </c>
      <c r="B569" s="42" t="s">
        <v>36</v>
      </c>
      <c r="C569" s="77" t="s">
        <v>37</v>
      </c>
      <c r="D569" s="28" t="n">
        <v>16572.7</v>
      </c>
      <c r="E569" s="28" t="n">
        <v>16572.7</v>
      </c>
      <c r="F569" s="28" t="n">
        <v>16572.7</v>
      </c>
      <c r="G569" s="21"/>
    </row>
    <row r="570" customFormat="false" ht="85.5" hidden="false" customHeight="true" outlineLevel="0" collapsed="false">
      <c r="A570" s="50" t="s">
        <v>630</v>
      </c>
      <c r="B570" s="12"/>
      <c r="C570" s="77" t="s">
        <v>632</v>
      </c>
      <c r="D570" s="97" t="n">
        <f aca="false">D571</f>
        <v>167.4</v>
      </c>
      <c r="E570" s="97" t="n">
        <f aca="false">E571</f>
        <v>167.4</v>
      </c>
      <c r="F570" s="97" t="n">
        <f aca="false">F571</f>
        <v>167.4</v>
      </c>
      <c r="G570" s="21"/>
    </row>
    <row r="571" customFormat="false" ht="57" hidden="false" customHeight="true" outlineLevel="0" collapsed="false">
      <c r="A571" s="50" t="s">
        <v>630</v>
      </c>
      <c r="B571" s="42" t="s">
        <v>36</v>
      </c>
      <c r="C571" s="77" t="s">
        <v>37</v>
      </c>
      <c r="D571" s="28" t="n">
        <v>167.4</v>
      </c>
      <c r="E571" s="28" t="n">
        <v>167.4</v>
      </c>
      <c r="F571" s="28" t="n">
        <v>167.4</v>
      </c>
      <c r="G571" s="21"/>
    </row>
    <row r="572" customFormat="false" ht="53.25" hidden="false" customHeight="true" outlineLevel="0" collapsed="false">
      <c r="A572" s="11" t="s">
        <v>633</v>
      </c>
      <c r="B572" s="12"/>
      <c r="C572" s="43" t="s">
        <v>634</v>
      </c>
      <c r="D572" s="97" t="n">
        <f aca="false">D573</f>
        <v>18022.6</v>
      </c>
      <c r="E572" s="97" t="n">
        <f aca="false">E573</f>
        <v>17722.6</v>
      </c>
      <c r="F572" s="97" t="n">
        <f aca="false">F573</f>
        <v>14722.6</v>
      </c>
    </row>
    <row r="573" customFormat="false" ht="53.25" hidden="false" customHeight="true" outlineLevel="0" collapsed="false">
      <c r="A573" s="11" t="s">
        <v>633</v>
      </c>
      <c r="B573" s="42" t="s">
        <v>36</v>
      </c>
      <c r="C573" s="77" t="s">
        <v>37</v>
      </c>
      <c r="D573" s="97" t="n">
        <v>18022.6</v>
      </c>
      <c r="E573" s="97" t="n">
        <v>17722.6</v>
      </c>
      <c r="F573" s="97" t="n">
        <v>14722.6</v>
      </c>
    </row>
    <row r="574" customFormat="false" ht="53.25" hidden="false" customHeight="true" outlineLevel="0" collapsed="false">
      <c r="A574" s="11" t="s">
        <v>635</v>
      </c>
      <c r="B574" s="12"/>
      <c r="C574" s="43" t="s">
        <v>636</v>
      </c>
      <c r="D574" s="97" t="n">
        <f aca="false">D575</f>
        <v>7545.2</v>
      </c>
      <c r="E574" s="97" t="n">
        <f aca="false">E575</f>
        <v>7545.2</v>
      </c>
      <c r="F574" s="97" t="n">
        <f aca="false">F575</f>
        <v>6545.2</v>
      </c>
    </row>
    <row r="575" customFormat="false" ht="53.25" hidden="false" customHeight="true" outlineLevel="0" collapsed="false">
      <c r="A575" s="145" t="s">
        <v>635</v>
      </c>
      <c r="B575" s="127" t="s">
        <v>36</v>
      </c>
      <c r="C575" s="213" t="s">
        <v>37</v>
      </c>
      <c r="D575" s="112" t="n">
        <v>7545.2</v>
      </c>
      <c r="E575" s="112" t="n">
        <v>7545.2</v>
      </c>
      <c r="F575" s="112" t="n">
        <v>6545.2</v>
      </c>
    </row>
    <row r="576" customFormat="false" ht="53.25" hidden="false" customHeight="true" outlineLevel="0" collapsed="false">
      <c r="A576" s="12" t="s">
        <v>637</v>
      </c>
      <c r="B576" s="42"/>
      <c r="C576" s="77" t="s">
        <v>638</v>
      </c>
      <c r="D576" s="28" t="n">
        <f aca="false">D577</f>
        <v>457.5</v>
      </c>
      <c r="E576" s="28"/>
      <c r="F576" s="28"/>
    </row>
    <row r="577" customFormat="false" ht="53.25" hidden="false" customHeight="true" outlineLevel="0" collapsed="false">
      <c r="A577" s="12" t="s">
        <v>637</v>
      </c>
      <c r="B577" s="42" t="s">
        <v>36</v>
      </c>
      <c r="C577" s="77" t="s">
        <v>37</v>
      </c>
      <c r="D577" s="28" t="n">
        <v>457.5</v>
      </c>
      <c r="E577" s="28"/>
      <c r="F577" s="28"/>
    </row>
    <row r="578" s="88" customFormat="true" ht="34.5" hidden="false" customHeight="true" outlineLevel="0" collapsed="false">
      <c r="A578" s="101" t="s">
        <v>639</v>
      </c>
      <c r="B578" s="101"/>
      <c r="C578" s="96" t="s">
        <v>338</v>
      </c>
      <c r="D578" s="217" t="n">
        <f aca="false">D579</f>
        <v>5323</v>
      </c>
      <c r="E578" s="217" t="n">
        <f aca="false">E579</f>
        <v>5323</v>
      </c>
      <c r="F578" s="217" t="n">
        <f aca="false">F579</f>
        <v>5323</v>
      </c>
      <c r="G578" s="87"/>
    </row>
    <row r="579" s="88" customFormat="true" ht="34.5" hidden="false" customHeight="true" outlineLevel="0" collapsed="false">
      <c r="A579" s="23" t="s">
        <v>640</v>
      </c>
      <c r="B579" s="23"/>
      <c r="C579" s="77" t="s">
        <v>641</v>
      </c>
      <c r="D579" s="15" t="n">
        <f aca="false">D580+D582</f>
        <v>5323</v>
      </c>
      <c r="E579" s="15" t="n">
        <f aca="false">E580+E582</f>
        <v>5323</v>
      </c>
      <c r="F579" s="15" t="n">
        <f aca="false">F580+F582</f>
        <v>5323</v>
      </c>
      <c r="G579" s="87"/>
    </row>
    <row r="580" customFormat="false" ht="31.5" hidden="false" customHeight="true" outlineLevel="0" collapsed="false">
      <c r="A580" s="155" t="s">
        <v>642</v>
      </c>
      <c r="B580" s="114"/>
      <c r="C580" s="156" t="s">
        <v>643</v>
      </c>
      <c r="D580" s="218" t="n">
        <f aca="false">D581</f>
        <v>3987</v>
      </c>
      <c r="E580" s="218" t="n">
        <f aca="false">E581</f>
        <v>3987</v>
      </c>
      <c r="F580" s="218" t="n">
        <f aca="false">F581</f>
        <v>3987</v>
      </c>
    </row>
    <row r="581" customFormat="false" ht="102.75" hidden="false" customHeight="true" outlineLevel="0" collapsed="false">
      <c r="A581" s="12" t="s">
        <v>642</v>
      </c>
      <c r="B581" s="114" t="s">
        <v>315</v>
      </c>
      <c r="C581" s="77" t="s">
        <v>175</v>
      </c>
      <c r="D581" s="28" t="n">
        <v>3987</v>
      </c>
      <c r="E581" s="28" t="n">
        <v>3987</v>
      </c>
      <c r="F581" s="28" t="n">
        <v>3987</v>
      </c>
    </row>
    <row r="582" customFormat="false" ht="19.5" hidden="false" customHeight="true" outlineLevel="0" collapsed="false">
      <c r="A582" s="154" t="s">
        <v>644</v>
      </c>
      <c r="B582" s="114"/>
      <c r="C582" s="24" t="s">
        <v>645</v>
      </c>
      <c r="D582" s="97" t="n">
        <f aca="false">D583</f>
        <v>1336</v>
      </c>
      <c r="E582" s="97" t="n">
        <f aca="false">E583</f>
        <v>1336</v>
      </c>
      <c r="F582" s="97" t="n">
        <f aca="false">F583</f>
        <v>1336</v>
      </c>
    </row>
    <row r="583" customFormat="false" ht="78.75" hidden="false" customHeight="true" outlineLevel="0" collapsed="false">
      <c r="A583" s="154" t="s">
        <v>644</v>
      </c>
      <c r="B583" s="42" t="s">
        <v>315</v>
      </c>
      <c r="C583" s="24" t="s">
        <v>175</v>
      </c>
      <c r="D583" s="28" t="n">
        <v>1336</v>
      </c>
      <c r="E583" s="28" t="n">
        <v>1336</v>
      </c>
      <c r="F583" s="28" t="n">
        <v>1336</v>
      </c>
    </row>
    <row r="584" customFormat="false" ht="36.75" hidden="true" customHeight="true" outlineLevel="0" collapsed="false">
      <c r="A584" s="154" t="s">
        <v>644</v>
      </c>
      <c r="B584" s="42" t="s">
        <v>646</v>
      </c>
      <c r="C584" s="24" t="s">
        <v>647</v>
      </c>
      <c r="D584" s="28" t="n">
        <v>0</v>
      </c>
      <c r="E584" s="28" t="n">
        <v>0</v>
      </c>
      <c r="F584" s="28" t="n">
        <v>0</v>
      </c>
    </row>
    <row r="585" customFormat="false" ht="73.5" hidden="false" customHeight="true" outlineLevel="0" collapsed="false">
      <c r="A585" s="57" t="s">
        <v>648</v>
      </c>
      <c r="B585" s="18"/>
      <c r="C585" s="19" t="s">
        <v>649</v>
      </c>
      <c r="D585" s="110" t="n">
        <f aca="false">D586+D594+D649+D655</f>
        <v>206452.5</v>
      </c>
      <c r="E585" s="110" t="n">
        <f aca="false">E586+E594+E649+E655</f>
        <v>196738.4</v>
      </c>
      <c r="F585" s="110" t="n">
        <f aca="false">F586+F594+F649+F655</f>
        <v>196603.9</v>
      </c>
      <c r="H585" s="147"/>
    </row>
    <row r="586" s="39" customFormat="true" ht="52.5" hidden="false" customHeight="true" outlineLevel="0" collapsed="false">
      <c r="A586" s="219" t="s">
        <v>650</v>
      </c>
      <c r="B586" s="35"/>
      <c r="C586" s="220" t="s">
        <v>651</v>
      </c>
      <c r="D586" s="217" t="n">
        <f aca="false">D587</f>
        <v>19997</v>
      </c>
      <c r="E586" s="217" t="n">
        <f aca="false">E587</f>
        <v>19997</v>
      </c>
      <c r="F586" s="217" t="n">
        <f aca="false">F587</f>
        <v>19997</v>
      </c>
      <c r="G586" s="130"/>
    </row>
    <row r="587" s="39" customFormat="true" ht="38.25" hidden="false" customHeight="true" outlineLevel="0" collapsed="false">
      <c r="A587" s="11" t="s">
        <v>650</v>
      </c>
      <c r="B587" s="12"/>
      <c r="C587" s="206" t="s">
        <v>652</v>
      </c>
      <c r="D587" s="15" t="n">
        <f aca="false">D589+D591+D593</f>
        <v>19997</v>
      </c>
      <c r="E587" s="15" t="n">
        <f aca="false">E589+E591+E593</f>
        <v>19997</v>
      </c>
      <c r="F587" s="15" t="n">
        <f aca="false">F589+F591+F593</f>
        <v>19997</v>
      </c>
      <c r="G587" s="130"/>
    </row>
    <row r="588" s="39" customFormat="true" ht="60" hidden="false" customHeight="true" outlineLevel="0" collapsed="false">
      <c r="A588" s="11" t="s">
        <v>653</v>
      </c>
      <c r="B588" s="42"/>
      <c r="C588" s="195" t="s">
        <v>654</v>
      </c>
      <c r="D588" s="97" t="n">
        <f aca="false">D589</f>
        <v>11695.7</v>
      </c>
      <c r="E588" s="97" t="n">
        <f aca="false">E589</f>
        <v>11695.7</v>
      </c>
      <c r="F588" s="97" t="n">
        <f aca="false">F589</f>
        <v>11695.7</v>
      </c>
      <c r="G588" s="130"/>
    </row>
    <row r="589" s="39" customFormat="true" ht="63.75" hidden="false" customHeight="true" outlineLevel="0" collapsed="false">
      <c r="A589" s="11" t="s">
        <v>653</v>
      </c>
      <c r="B589" s="42" t="s">
        <v>28</v>
      </c>
      <c r="C589" s="43" t="s">
        <v>29</v>
      </c>
      <c r="D589" s="28" t="n">
        <v>11695.7</v>
      </c>
      <c r="E589" s="28" t="n">
        <v>11695.7</v>
      </c>
      <c r="F589" s="28" t="n">
        <v>11695.7</v>
      </c>
      <c r="G589" s="130"/>
    </row>
    <row r="590" customFormat="false" ht="46.5" hidden="false" customHeight="true" outlineLevel="0" collapsed="false">
      <c r="A590" s="23" t="s">
        <v>655</v>
      </c>
      <c r="B590" s="23"/>
      <c r="C590" s="195" t="s">
        <v>656</v>
      </c>
      <c r="D590" s="15" t="n">
        <f aca="false">D591</f>
        <v>2923.9</v>
      </c>
      <c r="E590" s="15" t="n">
        <f aca="false">E591</f>
        <v>2923.9</v>
      </c>
      <c r="F590" s="15" t="n">
        <f aca="false">F591</f>
        <v>2923.9</v>
      </c>
    </row>
    <row r="591" customFormat="false" ht="48" hidden="false" customHeight="true" outlineLevel="0" collapsed="false">
      <c r="A591" s="23" t="s">
        <v>655</v>
      </c>
      <c r="B591" s="42" t="s">
        <v>28</v>
      </c>
      <c r="C591" s="43" t="s">
        <v>29</v>
      </c>
      <c r="D591" s="15" t="n">
        <v>2923.9</v>
      </c>
      <c r="E591" s="15" t="n">
        <v>2923.9</v>
      </c>
      <c r="F591" s="15" t="n">
        <v>2923.9</v>
      </c>
    </row>
    <row r="592" s="39" customFormat="true" ht="63.75" hidden="false" customHeight="true" outlineLevel="0" collapsed="false">
      <c r="A592" s="50" t="s">
        <v>657</v>
      </c>
      <c r="B592" s="23"/>
      <c r="C592" s="195" t="s">
        <v>654</v>
      </c>
      <c r="D592" s="71" t="n">
        <f aca="false">D593</f>
        <v>5377.4</v>
      </c>
      <c r="E592" s="71" t="n">
        <f aca="false">E593</f>
        <v>5377.4</v>
      </c>
      <c r="F592" s="71" t="n">
        <f aca="false">F593</f>
        <v>5377.4</v>
      </c>
      <c r="G592" s="67"/>
      <c r="H592" s="68"/>
      <c r="I592" s="68"/>
    </row>
    <row r="593" s="39" customFormat="true" ht="48" hidden="false" customHeight="true" outlineLevel="0" collapsed="false">
      <c r="A593" s="50" t="s">
        <v>657</v>
      </c>
      <c r="B593" s="42" t="s">
        <v>28</v>
      </c>
      <c r="C593" s="43" t="s">
        <v>29</v>
      </c>
      <c r="D593" s="71" t="n">
        <v>5377.4</v>
      </c>
      <c r="E593" s="71" t="n">
        <v>5377.4</v>
      </c>
      <c r="F593" s="71" t="n">
        <v>5377.4</v>
      </c>
      <c r="G593" s="67"/>
      <c r="H593" s="68"/>
      <c r="I593" s="68"/>
    </row>
    <row r="594" s="39" customFormat="true" ht="81.75" hidden="false" customHeight="true" outlineLevel="0" collapsed="false">
      <c r="A594" s="221" t="s">
        <v>658</v>
      </c>
      <c r="B594" s="119"/>
      <c r="C594" s="222" t="s">
        <v>659</v>
      </c>
      <c r="D594" s="223" t="n">
        <f aca="false">D595+D608+D640</f>
        <v>184605.3</v>
      </c>
      <c r="E594" s="223" t="n">
        <f aca="false">E595+E608+E640</f>
        <v>176310.7</v>
      </c>
      <c r="F594" s="223" t="n">
        <f aca="false">F595+F608+F640</f>
        <v>176176.2</v>
      </c>
      <c r="G594" s="67"/>
      <c r="H594" s="68"/>
      <c r="I594" s="68"/>
    </row>
    <row r="595" s="39" customFormat="true" ht="68.25" hidden="false" customHeight="true" outlineLevel="0" collapsed="false">
      <c r="A595" s="224" t="s">
        <v>660</v>
      </c>
      <c r="B595" s="12"/>
      <c r="C595" s="43" t="s">
        <v>661</v>
      </c>
      <c r="D595" s="15" t="n">
        <f aca="false">D601+D603+D605+D607</f>
        <v>11093.5</v>
      </c>
      <c r="E595" s="15" t="n">
        <f aca="false">E601+E603+E605+E607</f>
        <v>11093.5</v>
      </c>
      <c r="F595" s="15" t="n">
        <f aca="false">F601+F603+F605+F607</f>
        <v>11093.5</v>
      </c>
      <c r="G595" s="67"/>
      <c r="H595" s="68"/>
      <c r="I595" s="68"/>
    </row>
    <row r="596" customFormat="false" ht="49.5" hidden="true" customHeight="true" outlineLevel="0" collapsed="false">
      <c r="A596" s="23" t="s">
        <v>662</v>
      </c>
      <c r="B596" s="23"/>
      <c r="C596" s="77" t="s">
        <v>663</v>
      </c>
      <c r="D596" s="71" t="n">
        <f aca="false">D597</f>
        <v>0</v>
      </c>
      <c r="E596" s="71" t="n">
        <f aca="false">E597</f>
        <v>0</v>
      </c>
      <c r="F596" s="71" t="n">
        <f aca="false">F597</f>
        <v>0</v>
      </c>
    </row>
    <row r="597" customFormat="false" ht="46.5" hidden="true" customHeight="true" outlineLevel="0" collapsed="false">
      <c r="A597" s="23" t="s">
        <v>662</v>
      </c>
      <c r="B597" s="42" t="s">
        <v>28</v>
      </c>
      <c r="C597" s="43" t="s">
        <v>29</v>
      </c>
      <c r="D597" s="71" t="n">
        <v>0</v>
      </c>
      <c r="E597" s="71" t="n">
        <v>0</v>
      </c>
      <c r="F597" s="71" t="n">
        <v>0</v>
      </c>
    </row>
    <row r="598" customFormat="false" ht="46.5" hidden="true" customHeight="true" outlineLevel="0" collapsed="false">
      <c r="A598" s="23" t="s">
        <v>664</v>
      </c>
      <c r="B598" s="23"/>
      <c r="C598" s="77" t="s">
        <v>665</v>
      </c>
      <c r="D598" s="71" t="n">
        <f aca="false">D599</f>
        <v>0</v>
      </c>
      <c r="E598" s="71" t="n">
        <f aca="false">E599</f>
        <v>0</v>
      </c>
      <c r="F598" s="71" t="n">
        <f aca="false">F599</f>
        <v>0</v>
      </c>
    </row>
    <row r="599" customFormat="false" ht="46.5" hidden="true" customHeight="true" outlineLevel="0" collapsed="false">
      <c r="A599" s="54" t="s">
        <v>664</v>
      </c>
      <c r="B599" s="127" t="s">
        <v>28</v>
      </c>
      <c r="C599" s="143" t="s">
        <v>29</v>
      </c>
      <c r="D599" s="71" t="n">
        <v>0</v>
      </c>
      <c r="E599" s="71" t="n">
        <v>0</v>
      </c>
      <c r="F599" s="71" t="n">
        <v>0</v>
      </c>
    </row>
    <row r="600" customFormat="false" ht="39" hidden="false" customHeight="true" outlineLevel="0" collapsed="false">
      <c r="A600" s="23" t="s">
        <v>666</v>
      </c>
      <c r="B600" s="42"/>
      <c r="C600" s="43" t="s">
        <v>667</v>
      </c>
      <c r="D600" s="71" t="n">
        <f aca="false">D601</f>
        <v>375</v>
      </c>
      <c r="E600" s="71" t="n">
        <f aca="false">E601</f>
        <v>375</v>
      </c>
      <c r="F600" s="71" t="n">
        <f aca="false">F601</f>
        <v>375</v>
      </c>
    </row>
    <row r="601" customFormat="false" ht="46.5" hidden="false" customHeight="true" outlineLevel="0" collapsed="false">
      <c r="A601" s="23" t="s">
        <v>666</v>
      </c>
      <c r="B601" s="42" t="s">
        <v>28</v>
      </c>
      <c r="C601" s="43" t="s">
        <v>29</v>
      </c>
      <c r="D601" s="71" t="n">
        <v>375</v>
      </c>
      <c r="E601" s="71" t="n">
        <v>375</v>
      </c>
      <c r="F601" s="71" t="n">
        <v>375</v>
      </c>
    </row>
    <row r="602" customFormat="false" ht="66" hidden="false" customHeight="true" outlineLevel="0" collapsed="false">
      <c r="A602" s="122" t="s">
        <v>668</v>
      </c>
      <c r="B602" s="114"/>
      <c r="C602" s="77" t="s">
        <v>669</v>
      </c>
      <c r="D602" s="71" t="n">
        <f aca="false">D603</f>
        <v>1711.7</v>
      </c>
      <c r="E602" s="71" t="n">
        <f aca="false">E603</f>
        <v>1711.7</v>
      </c>
      <c r="F602" s="71" t="n">
        <f aca="false">F603</f>
        <v>1711.7</v>
      </c>
    </row>
    <row r="603" customFormat="false" ht="46.5" hidden="false" customHeight="true" outlineLevel="0" collapsed="false">
      <c r="A603" s="122" t="s">
        <v>668</v>
      </c>
      <c r="B603" s="114" t="s">
        <v>28</v>
      </c>
      <c r="C603" s="77" t="s">
        <v>358</v>
      </c>
      <c r="D603" s="71" t="n">
        <v>1711.7</v>
      </c>
      <c r="E603" s="71" t="n">
        <v>1711.7</v>
      </c>
      <c r="F603" s="71" t="n">
        <v>1711.7</v>
      </c>
    </row>
    <row r="604" customFormat="false" ht="80.25" hidden="false" customHeight="true" outlineLevel="0" collapsed="false">
      <c r="A604" s="122" t="s">
        <v>670</v>
      </c>
      <c r="B604" s="114"/>
      <c r="C604" s="77" t="s">
        <v>671</v>
      </c>
      <c r="D604" s="71" t="n">
        <f aca="false">D605</f>
        <v>4520</v>
      </c>
      <c r="E604" s="71" t="n">
        <f aca="false">E605</f>
        <v>4520</v>
      </c>
      <c r="F604" s="71" t="n">
        <f aca="false">F605</f>
        <v>4520</v>
      </c>
    </row>
    <row r="605" customFormat="false" ht="46.5" hidden="false" customHeight="true" outlineLevel="0" collapsed="false">
      <c r="A605" s="122" t="s">
        <v>670</v>
      </c>
      <c r="B605" s="114" t="s">
        <v>28</v>
      </c>
      <c r="C605" s="77" t="s">
        <v>358</v>
      </c>
      <c r="D605" s="71" t="n">
        <v>4520</v>
      </c>
      <c r="E605" s="71" t="n">
        <v>4520</v>
      </c>
      <c r="F605" s="71" t="n">
        <v>4520</v>
      </c>
    </row>
    <row r="606" customFormat="false" ht="66" hidden="false" customHeight="true" outlineLevel="0" collapsed="false">
      <c r="A606" s="23" t="s">
        <v>672</v>
      </c>
      <c r="B606" s="42"/>
      <c r="C606" s="77" t="s">
        <v>673</v>
      </c>
      <c r="D606" s="71" t="n">
        <f aca="false">D607</f>
        <v>4486.8</v>
      </c>
      <c r="E606" s="71" t="n">
        <f aca="false">E607</f>
        <v>4486.8</v>
      </c>
      <c r="F606" s="71" t="n">
        <f aca="false">F607</f>
        <v>4486.8</v>
      </c>
    </row>
    <row r="607" customFormat="false" ht="46.5" hidden="false" customHeight="true" outlineLevel="0" collapsed="false">
      <c r="A607" s="23" t="s">
        <v>672</v>
      </c>
      <c r="B607" s="42" t="s">
        <v>28</v>
      </c>
      <c r="C607" s="77" t="s">
        <v>358</v>
      </c>
      <c r="D607" s="71" t="n">
        <v>4486.8</v>
      </c>
      <c r="E607" s="71" t="n">
        <v>4486.8</v>
      </c>
      <c r="F607" s="71" t="n">
        <v>4486.8</v>
      </c>
    </row>
    <row r="608" customFormat="false" ht="61.5" hidden="false" customHeight="true" outlineLevel="0" collapsed="false">
      <c r="A608" s="122" t="s">
        <v>674</v>
      </c>
      <c r="B608" s="113"/>
      <c r="C608" s="51" t="s">
        <v>675</v>
      </c>
      <c r="D608" s="71" t="n">
        <f aca="false">D610+D612+D614+D616+D618+D620+D622+D624+D627+D629+D631+D633+D635+D637+D639</f>
        <v>125418.6</v>
      </c>
      <c r="E608" s="71" t="n">
        <f aca="false">E610+E612+E614+E616+E618+E620+E622+E624+E627+E629+E631+E633+E635+E637+E639</f>
        <v>115424.2</v>
      </c>
      <c r="F608" s="71" t="n">
        <f aca="false">F610+F612+F614+F616+F618+F620+F622+F624+F627+F629+F631+F633+F635+F637+F639</f>
        <v>113521.9</v>
      </c>
    </row>
    <row r="609" customFormat="false" ht="91.5" hidden="false" customHeight="true" outlineLevel="0" collapsed="false">
      <c r="A609" s="50" t="s">
        <v>676</v>
      </c>
      <c r="B609" s="23"/>
      <c r="C609" s="24" t="s">
        <v>677</v>
      </c>
      <c r="D609" s="15" t="n">
        <f aca="false">D610</f>
        <v>65200.8</v>
      </c>
      <c r="E609" s="15" t="n">
        <f aca="false">E610</f>
        <v>68332.5</v>
      </c>
      <c r="F609" s="15" t="n">
        <f aca="false">F610</f>
        <v>80080.2</v>
      </c>
    </row>
    <row r="610" customFormat="false" ht="60.75" hidden="false" customHeight="true" outlineLevel="0" collapsed="false">
      <c r="A610" s="50" t="s">
        <v>676</v>
      </c>
      <c r="B610" s="42" t="s">
        <v>28</v>
      </c>
      <c r="C610" s="43" t="s">
        <v>29</v>
      </c>
      <c r="D610" s="70" t="n">
        <v>65200.8</v>
      </c>
      <c r="E610" s="70" t="n">
        <v>68332.5</v>
      </c>
      <c r="F610" s="70" t="n">
        <v>80080.2</v>
      </c>
    </row>
    <row r="611" customFormat="false" ht="115.5" hidden="false" customHeight="true" outlineLevel="0" collapsed="false">
      <c r="A611" s="50" t="s">
        <v>678</v>
      </c>
      <c r="B611" s="23"/>
      <c r="C611" s="176" t="s">
        <v>679</v>
      </c>
      <c r="D611" s="71" t="n">
        <f aca="false">D612</f>
        <v>8732.7</v>
      </c>
      <c r="E611" s="71" t="n">
        <f aca="false">E612</f>
        <v>3926.7</v>
      </c>
      <c r="F611" s="71" t="n">
        <f aca="false">F612</f>
        <v>3926.7</v>
      </c>
    </row>
    <row r="612" customFormat="false" ht="49.5" hidden="false" customHeight="true" outlineLevel="0" collapsed="false">
      <c r="A612" s="53" t="s">
        <v>678</v>
      </c>
      <c r="B612" s="127" t="s">
        <v>28</v>
      </c>
      <c r="C612" s="143" t="s">
        <v>29</v>
      </c>
      <c r="D612" s="71" t="n">
        <f aca="false">3926.7+4806</f>
        <v>8732.7</v>
      </c>
      <c r="E612" s="71" t="n">
        <v>3926.7</v>
      </c>
      <c r="F612" s="71" t="n">
        <v>3926.7</v>
      </c>
    </row>
    <row r="613" customFormat="false" ht="33.75" hidden="false" customHeight="true" outlineLevel="0" collapsed="false">
      <c r="A613" s="23" t="s">
        <v>680</v>
      </c>
      <c r="B613" s="42"/>
      <c r="C613" s="43" t="s">
        <v>681</v>
      </c>
      <c r="D613" s="71" t="n">
        <f aca="false">D614</f>
        <v>22000</v>
      </c>
      <c r="E613" s="71" t="n">
        <f aca="false">E614</f>
        <v>22000</v>
      </c>
      <c r="F613" s="71" t="n">
        <f aca="false">F614</f>
        <v>19000</v>
      </c>
    </row>
    <row r="614" customFormat="false" ht="49.5" hidden="false" customHeight="true" outlineLevel="0" collapsed="false">
      <c r="A614" s="23" t="s">
        <v>680</v>
      </c>
      <c r="B614" s="23" t="s">
        <v>28</v>
      </c>
      <c r="C614" s="77" t="s">
        <v>358</v>
      </c>
      <c r="D614" s="71" t="n">
        <v>22000</v>
      </c>
      <c r="E614" s="71" t="n">
        <v>22000</v>
      </c>
      <c r="F614" s="71" t="n">
        <v>19000</v>
      </c>
    </row>
    <row r="615" customFormat="false" ht="33.75" hidden="false" customHeight="true" outlineLevel="0" collapsed="false">
      <c r="A615" s="23" t="s">
        <v>682</v>
      </c>
      <c r="B615" s="23"/>
      <c r="C615" s="43" t="s">
        <v>683</v>
      </c>
      <c r="D615" s="71" t="n">
        <f aca="false">D616</f>
        <v>11000</v>
      </c>
      <c r="E615" s="71" t="n">
        <f aca="false">E616</f>
        <v>11000</v>
      </c>
      <c r="F615" s="71" t="n">
        <f aca="false">F616</f>
        <v>8000</v>
      </c>
    </row>
    <row r="616" customFormat="false" ht="49.5" hidden="false" customHeight="true" outlineLevel="0" collapsed="false">
      <c r="A616" s="23" t="s">
        <v>682</v>
      </c>
      <c r="B616" s="23" t="s">
        <v>28</v>
      </c>
      <c r="C616" s="77" t="s">
        <v>358</v>
      </c>
      <c r="D616" s="71" t="n">
        <v>11000</v>
      </c>
      <c r="E616" s="71" t="n">
        <v>11000</v>
      </c>
      <c r="F616" s="71" t="n">
        <v>8000</v>
      </c>
    </row>
    <row r="617" customFormat="false" ht="19.5" hidden="false" customHeight="true" outlineLevel="0" collapsed="false">
      <c r="A617" s="23" t="s">
        <v>684</v>
      </c>
      <c r="B617" s="23"/>
      <c r="C617" s="43" t="s">
        <v>685</v>
      </c>
      <c r="D617" s="71" t="n">
        <f aca="false">D618</f>
        <v>1000</v>
      </c>
      <c r="E617" s="71" t="n">
        <f aca="false">E618</f>
        <v>3500</v>
      </c>
      <c r="F617" s="71" t="n">
        <f aca="false">F618</f>
        <v>0</v>
      </c>
    </row>
    <row r="618" customFormat="false" ht="49.5" hidden="false" customHeight="true" outlineLevel="0" collapsed="false">
      <c r="A618" s="23" t="s">
        <v>684</v>
      </c>
      <c r="B618" s="23" t="s">
        <v>28</v>
      </c>
      <c r="C618" s="77" t="s">
        <v>358</v>
      </c>
      <c r="D618" s="71" t="n">
        <f aca="false">3500-2500</f>
        <v>1000</v>
      </c>
      <c r="E618" s="71" t="n">
        <v>3500</v>
      </c>
      <c r="F618" s="71" t="n">
        <v>0</v>
      </c>
    </row>
    <row r="619" customFormat="false" ht="36" hidden="false" customHeight="true" outlineLevel="0" collapsed="false">
      <c r="A619" s="23" t="s">
        <v>686</v>
      </c>
      <c r="B619" s="23"/>
      <c r="C619" s="43" t="s">
        <v>687</v>
      </c>
      <c r="D619" s="71" t="n">
        <f aca="false">D620</f>
        <v>950</v>
      </c>
      <c r="E619" s="71" t="n">
        <f aca="false">E620</f>
        <v>950</v>
      </c>
      <c r="F619" s="71" t="n">
        <f aca="false">F620</f>
        <v>0</v>
      </c>
    </row>
    <row r="620" customFormat="false" ht="49.5" hidden="false" customHeight="true" outlineLevel="0" collapsed="false">
      <c r="A620" s="23" t="s">
        <v>686</v>
      </c>
      <c r="B620" s="23" t="s">
        <v>28</v>
      </c>
      <c r="C620" s="77" t="s">
        <v>358</v>
      </c>
      <c r="D620" s="71" t="n">
        <v>950</v>
      </c>
      <c r="E620" s="71" t="n">
        <v>950</v>
      </c>
      <c r="F620" s="71"/>
    </row>
    <row r="621" customFormat="false" ht="24" hidden="false" customHeight="true" outlineLevel="0" collapsed="false">
      <c r="A621" s="23" t="s">
        <v>688</v>
      </c>
      <c r="B621" s="23"/>
      <c r="C621" s="43" t="s">
        <v>689</v>
      </c>
      <c r="D621" s="71" t="n">
        <f aca="false">D622</f>
        <v>5000</v>
      </c>
      <c r="E621" s="71" t="n">
        <f aca="false">E622</f>
        <v>0</v>
      </c>
      <c r="F621" s="71" t="n">
        <f aca="false">F622</f>
        <v>0</v>
      </c>
    </row>
    <row r="622" customFormat="false" ht="49.5" hidden="false" customHeight="true" outlineLevel="0" collapsed="false">
      <c r="A622" s="23" t="s">
        <v>688</v>
      </c>
      <c r="B622" s="23" t="s">
        <v>28</v>
      </c>
      <c r="C622" s="77" t="s">
        <v>358</v>
      </c>
      <c r="D622" s="71" t="n">
        <v>5000</v>
      </c>
      <c r="E622" s="71"/>
      <c r="F622" s="71"/>
    </row>
    <row r="623" customFormat="false" ht="143.25" hidden="false" customHeight="true" outlineLevel="0" collapsed="false">
      <c r="A623" s="23" t="s">
        <v>690</v>
      </c>
      <c r="B623" s="23"/>
      <c r="C623" s="43" t="s">
        <v>691</v>
      </c>
      <c r="D623" s="71" t="n">
        <f aca="false">D624</f>
        <v>3901</v>
      </c>
      <c r="E623" s="71" t="n">
        <f aca="false">E624</f>
        <v>3800</v>
      </c>
      <c r="F623" s="71" t="n">
        <f aca="false">F624</f>
        <v>1700</v>
      </c>
    </row>
    <row r="624" customFormat="false" ht="49.5" hidden="false" customHeight="true" outlineLevel="0" collapsed="false">
      <c r="A624" s="23" t="s">
        <v>690</v>
      </c>
      <c r="B624" s="23" t="s">
        <v>28</v>
      </c>
      <c r="C624" s="77" t="s">
        <v>358</v>
      </c>
      <c r="D624" s="71" t="n">
        <f aca="false">3800+101</f>
        <v>3901</v>
      </c>
      <c r="E624" s="71" t="n">
        <v>3800</v>
      </c>
      <c r="F624" s="71" t="n">
        <v>1700</v>
      </c>
    </row>
    <row r="625" customFormat="false" ht="23.25" hidden="true" customHeight="true" outlineLevel="0" collapsed="false">
      <c r="A625" s="154" t="s">
        <v>692</v>
      </c>
      <c r="B625" s="114"/>
      <c r="C625" s="43" t="s">
        <v>693</v>
      </c>
      <c r="D625" s="211" t="n">
        <v>0</v>
      </c>
      <c r="E625" s="211" t="n">
        <v>0</v>
      </c>
      <c r="F625" s="211" t="n">
        <f aca="false">F627+F629+F631</f>
        <v>0</v>
      </c>
    </row>
    <row r="626" customFormat="false" ht="31.5" hidden="true" customHeight="true" outlineLevel="0" collapsed="false">
      <c r="A626" s="11" t="s">
        <v>694</v>
      </c>
      <c r="B626" s="42" t="s">
        <v>113</v>
      </c>
      <c r="C626" s="43" t="s">
        <v>695</v>
      </c>
      <c r="D626" s="28" t="n">
        <v>0</v>
      </c>
      <c r="E626" s="28" t="n">
        <v>0</v>
      </c>
      <c r="F626" s="28" t="n">
        <v>0</v>
      </c>
    </row>
    <row r="627" customFormat="false" ht="40.5" hidden="true" customHeight="true" outlineLevel="0" collapsed="false">
      <c r="A627" s="11" t="s">
        <v>692</v>
      </c>
      <c r="B627" s="42" t="s">
        <v>28</v>
      </c>
      <c r="C627" s="43" t="s">
        <v>29</v>
      </c>
      <c r="D627" s="97" t="n">
        <v>0</v>
      </c>
      <c r="E627" s="97" t="n">
        <v>0</v>
      </c>
      <c r="F627" s="97" t="n">
        <v>0</v>
      </c>
    </row>
    <row r="628" customFormat="false" ht="38.25" hidden="false" customHeight="true" outlineLevel="0" collapsed="false">
      <c r="A628" s="11" t="s">
        <v>696</v>
      </c>
      <c r="B628" s="42"/>
      <c r="C628" s="77" t="s">
        <v>697</v>
      </c>
      <c r="D628" s="15" t="n">
        <f aca="false">D629</f>
        <v>1100</v>
      </c>
      <c r="E628" s="15" t="n">
        <f aca="false">E629</f>
        <v>1100</v>
      </c>
      <c r="F628" s="15" t="n">
        <f aca="false">F629</f>
        <v>0</v>
      </c>
    </row>
    <row r="629" customFormat="false" ht="42" hidden="false" customHeight="true" outlineLevel="0" collapsed="false">
      <c r="A629" s="11" t="s">
        <v>696</v>
      </c>
      <c r="B629" s="42" t="s">
        <v>28</v>
      </c>
      <c r="C629" s="43" t="s">
        <v>29</v>
      </c>
      <c r="D629" s="97" t="n">
        <v>1100</v>
      </c>
      <c r="E629" s="97" t="n">
        <v>1100</v>
      </c>
      <c r="F629" s="97" t="n">
        <v>0</v>
      </c>
    </row>
    <row r="630" customFormat="false" ht="38.25" hidden="false" customHeight="true" outlineLevel="0" collapsed="false">
      <c r="A630" s="11" t="s">
        <v>698</v>
      </c>
      <c r="B630" s="42"/>
      <c r="C630" s="77" t="s">
        <v>699</v>
      </c>
      <c r="D630" s="15" t="n">
        <f aca="false">D631</f>
        <v>1000</v>
      </c>
      <c r="E630" s="15" t="n">
        <f aca="false">E631</f>
        <v>0</v>
      </c>
      <c r="F630" s="15" t="n">
        <f aca="false">F631</f>
        <v>0</v>
      </c>
    </row>
    <row r="631" customFormat="false" ht="47.25" hidden="false" customHeight="true" outlineLevel="0" collapsed="false">
      <c r="A631" s="145" t="s">
        <v>698</v>
      </c>
      <c r="B631" s="127" t="s">
        <v>28</v>
      </c>
      <c r="C631" s="143" t="s">
        <v>29</v>
      </c>
      <c r="D631" s="207" t="n">
        <v>1000</v>
      </c>
      <c r="E631" s="97" t="n">
        <v>0</v>
      </c>
      <c r="F631" s="97" t="n">
        <v>0</v>
      </c>
    </row>
    <row r="632" customFormat="false" ht="30.75" hidden="false" customHeight="true" outlineLevel="0" collapsed="false">
      <c r="A632" s="12" t="s">
        <v>700</v>
      </c>
      <c r="B632" s="42"/>
      <c r="C632" s="43" t="s">
        <v>701</v>
      </c>
      <c r="D632" s="71" t="n">
        <f aca="false">D633</f>
        <v>465</v>
      </c>
      <c r="E632" s="71" t="n">
        <f aca="false">E633</f>
        <v>465</v>
      </c>
      <c r="F632" s="71" t="n">
        <f aca="false">F633</f>
        <v>465</v>
      </c>
    </row>
    <row r="633" customFormat="false" ht="47.25" hidden="false" customHeight="true" outlineLevel="0" collapsed="false">
      <c r="A633" s="131" t="s">
        <v>700</v>
      </c>
      <c r="B633" s="225" t="s">
        <v>28</v>
      </c>
      <c r="C633" s="143" t="s">
        <v>29</v>
      </c>
      <c r="D633" s="71" t="n">
        <f aca="false">565-100</f>
        <v>465</v>
      </c>
      <c r="E633" s="71" t="n">
        <v>465</v>
      </c>
      <c r="F633" s="71" t="n">
        <v>465</v>
      </c>
    </row>
    <row r="634" customFormat="false" ht="47.25" hidden="false" customHeight="true" outlineLevel="0" collapsed="false">
      <c r="A634" s="12" t="s">
        <v>702</v>
      </c>
      <c r="B634" s="42"/>
      <c r="C634" s="43" t="s">
        <v>703</v>
      </c>
      <c r="D634" s="97" t="n">
        <f aca="false">D635</f>
        <v>3519.1</v>
      </c>
      <c r="E634" s="97"/>
      <c r="F634" s="144"/>
    </row>
    <row r="635" customFormat="false" ht="47.25" hidden="false" customHeight="true" outlineLevel="0" collapsed="false">
      <c r="A635" s="12" t="s">
        <v>702</v>
      </c>
      <c r="B635" s="225" t="s">
        <v>28</v>
      </c>
      <c r="C635" s="143" t="s">
        <v>29</v>
      </c>
      <c r="D635" s="97" t="n">
        <v>3519.1</v>
      </c>
      <c r="E635" s="97"/>
      <c r="F635" s="144"/>
    </row>
    <row r="636" customFormat="false" ht="25.5" hidden="false" customHeight="true" outlineLevel="0" collapsed="false">
      <c r="A636" s="12" t="s">
        <v>704</v>
      </c>
      <c r="B636" s="42"/>
      <c r="C636" s="43" t="s">
        <v>705</v>
      </c>
      <c r="D636" s="97" t="n">
        <f aca="false">D637</f>
        <v>1200</v>
      </c>
      <c r="E636" s="97"/>
      <c r="F636" s="144"/>
    </row>
    <row r="637" customFormat="false" ht="47.25" hidden="false" customHeight="true" outlineLevel="0" collapsed="false">
      <c r="A637" s="12" t="s">
        <v>704</v>
      </c>
      <c r="B637" s="225" t="s">
        <v>28</v>
      </c>
      <c r="C637" s="143" t="s">
        <v>29</v>
      </c>
      <c r="D637" s="97" t="n">
        <v>1200</v>
      </c>
      <c r="E637" s="97"/>
      <c r="F637" s="144"/>
    </row>
    <row r="638" customFormat="false" ht="33" hidden="false" customHeight="true" outlineLevel="0" collapsed="false">
      <c r="A638" s="11" t="s">
        <v>706</v>
      </c>
      <c r="B638" s="42"/>
      <c r="C638" s="43" t="s">
        <v>707</v>
      </c>
      <c r="D638" s="97" t="n">
        <f aca="false">D639</f>
        <v>350</v>
      </c>
      <c r="E638" s="97" t="n">
        <f aca="false">E639</f>
        <v>350</v>
      </c>
      <c r="F638" s="97" t="n">
        <f aca="false">F639</f>
        <v>350</v>
      </c>
    </row>
    <row r="639" customFormat="false" ht="47.25" hidden="false" customHeight="true" outlineLevel="0" collapsed="false">
      <c r="A639" s="11" t="s">
        <v>706</v>
      </c>
      <c r="B639" s="42" t="s">
        <v>28</v>
      </c>
      <c r="C639" s="43" t="s">
        <v>29</v>
      </c>
      <c r="D639" s="97" t="n">
        <v>350</v>
      </c>
      <c r="E639" s="144" t="n">
        <v>350</v>
      </c>
      <c r="F639" s="144" t="n">
        <v>350</v>
      </c>
    </row>
    <row r="640" customFormat="false" ht="47.25" hidden="false" customHeight="true" outlineLevel="0" collapsed="false">
      <c r="A640" s="154" t="s">
        <v>708</v>
      </c>
      <c r="B640" s="42"/>
      <c r="C640" s="77" t="s">
        <v>709</v>
      </c>
      <c r="D640" s="15" t="n">
        <f aca="false">D642+D644+D646+D648</f>
        <v>48093.2</v>
      </c>
      <c r="E640" s="15" t="n">
        <f aca="false">E642+E644+E646+E648</f>
        <v>49793</v>
      </c>
      <c r="F640" s="15" t="n">
        <f aca="false">F642+F644+F646+F648</f>
        <v>51560.8</v>
      </c>
    </row>
    <row r="641" customFormat="false" ht="58.5" hidden="false" customHeight="true" outlineLevel="0" collapsed="false">
      <c r="A641" s="11" t="s">
        <v>710</v>
      </c>
      <c r="B641" s="114"/>
      <c r="C641" s="156" t="s">
        <v>711</v>
      </c>
      <c r="D641" s="211" t="n">
        <f aca="false">D642</f>
        <v>40104.1</v>
      </c>
      <c r="E641" s="97" t="n">
        <f aca="false">E642</f>
        <v>41708.3</v>
      </c>
      <c r="F641" s="97" t="n">
        <f aca="false">F642</f>
        <v>43376.6</v>
      </c>
    </row>
    <row r="642" customFormat="false" ht="48" hidden="false" customHeight="true" outlineLevel="0" collapsed="false">
      <c r="A642" s="11" t="s">
        <v>710</v>
      </c>
      <c r="B642" s="42" t="s">
        <v>28</v>
      </c>
      <c r="C642" s="43" t="s">
        <v>29</v>
      </c>
      <c r="D642" s="112" t="n">
        <v>40104.1</v>
      </c>
      <c r="E642" s="112" t="n">
        <v>41708.3</v>
      </c>
      <c r="F642" s="112" t="n">
        <v>43376.6</v>
      </c>
    </row>
    <row r="643" customFormat="false" ht="54" hidden="false" customHeight="true" outlineLevel="0" collapsed="false">
      <c r="A643" s="23" t="s">
        <v>712</v>
      </c>
      <c r="B643" s="42"/>
      <c r="C643" s="77" t="s">
        <v>713</v>
      </c>
      <c r="D643" s="28" t="n">
        <f aca="false">D644</f>
        <v>5290</v>
      </c>
      <c r="E643" s="28" t="n">
        <f aca="false">E644</f>
        <v>5290</v>
      </c>
      <c r="F643" s="28" t="n">
        <f aca="false">F644</f>
        <v>5290</v>
      </c>
    </row>
    <row r="644" customFormat="false" ht="59.25" hidden="false" customHeight="true" outlineLevel="0" collapsed="false">
      <c r="A644" s="23" t="s">
        <v>712</v>
      </c>
      <c r="B644" s="42" t="s">
        <v>113</v>
      </c>
      <c r="C644" s="77" t="s">
        <v>358</v>
      </c>
      <c r="D644" s="28" t="n">
        <v>5290</v>
      </c>
      <c r="E644" s="28" t="n">
        <v>5290</v>
      </c>
      <c r="F644" s="28" t="n">
        <v>5290</v>
      </c>
    </row>
    <row r="645" customFormat="false" ht="57.75" hidden="false" customHeight="true" outlineLevel="0" collapsed="false">
      <c r="A645" s="23" t="s">
        <v>714</v>
      </c>
      <c r="B645" s="23"/>
      <c r="C645" s="77" t="s">
        <v>715</v>
      </c>
      <c r="D645" s="15" t="n">
        <f aca="false">D646</f>
        <v>2391.2</v>
      </c>
      <c r="E645" s="15" t="n">
        <f aca="false">E646</f>
        <v>2486.8</v>
      </c>
      <c r="F645" s="15" t="n">
        <f aca="false">F646</f>
        <v>2586.3</v>
      </c>
    </row>
    <row r="646" customFormat="false" ht="54" hidden="false" customHeight="true" outlineLevel="0" collapsed="false">
      <c r="A646" s="23" t="s">
        <v>714</v>
      </c>
      <c r="B646" s="42" t="s">
        <v>28</v>
      </c>
      <c r="C646" s="43" t="s">
        <v>29</v>
      </c>
      <c r="D646" s="28" t="n">
        <v>2391.2</v>
      </c>
      <c r="E646" s="28" t="n">
        <v>2486.8</v>
      </c>
      <c r="F646" s="28" t="n">
        <v>2586.3</v>
      </c>
    </row>
    <row r="647" customFormat="false" ht="72.75" hidden="false" customHeight="true" outlineLevel="0" collapsed="false">
      <c r="A647" s="23" t="s">
        <v>716</v>
      </c>
      <c r="B647" s="23"/>
      <c r="C647" s="24" t="s">
        <v>717</v>
      </c>
      <c r="D647" s="15" t="n">
        <f aca="false">D648</f>
        <v>307.9</v>
      </c>
      <c r="E647" s="15" t="n">
        <f aca="false">E648</f>
        <v>307.9</v>
      </c>
      <c r="F647" s="15" t="n">
        <f aca="false">F648</f>
        <v>307.9</v>
      </c>
    </row>
    <row r="648" customFormat="false" ht="55.5" hidden="false" customHeight="true" outlineLevel="0" collapsed="false">
      <c r="A648" s="23" t="s">
        <v>716</v>
      </c>
      <c r="B648" s="42" t="s">
        <v>28</v>
      </c>
      <c r="C648" s="43" t="s">
        <v>29</v>
      </c>
      <c r="D648" s="15" t="n">
        <v>307.9</v>
      </c>
      <c r="E648" s="15" t="n">
        <v>307.9</v>
      </c>
      <c r="F648" s="15" t="n">
        <v>307.9</v>
      </c>
    </row>
    <row r="649" s="39" customFormat="true" ht="87.75" hidden="false" customHeight="true" outlineLevel="0" collapsed="false">
      <c r="A649" s="226" t="s">
        <v>718</v>
      </c>
      <c r="B649" s="160"/>
      <c r="C649" s="227" t="s">
        <v>719</v>
      </c>
      <c r="D649" s="228" t="n">
        <f aca="false">D650</f>
        <v>430.7</v>
      </c>
      <c r="E649" s="228" t="n">
        <f aca="false">E650</f>
        <v>430.7</v>
      </c>
      <c r="F649" s="228" t="n">
        <f aca="false">F650</f>
        <v>430.7</v>
      </c>
      <c r="G649" s="229"/>
    </row>
    <row r="650" s="39" customFormat="true" ht="63" hidden="false" customHeight="true" outlineLevel="0" collapsed="false">
      <c r="A650" s="12" t="s">
        <v>720</v>
      </c>
      <c r="B650" s="42"/>
      <c r="C650" s="230" t="s">
        <v>721</v>
      </c>
      <c r="D650" s="28" t="n">
        <f aca="false">D652+D654</f>
        <v>430.7</v>
      </c>
      <c r="E650" s="28" t="n">
        <f aca="false">E652+E654</f>
        <v>430.7</v>
      </c>
      <c r="F650" s="28" t="n">
        <f aca="false">F652+F654</f>
        <v>430.7</v>
      </c>
      <c r="G650" s="229"/>
    </row>
    <row r="651" s="1" customFormat="true" ht="52.5" hidden="true" customHeight="true" outlineLevel="0" collapsed="false">
      <c r="A651" s="155" t="s">
        <v>722</v>
      </c>
      <c r="B651" s="114"/>
      <c r="C651" s="65" t="s">
        <v>723</v>
      </c>
      <c r="D651" s="218" t="n">
        <f aca="false">D652</f>
        <v>0</v>
      </c>
      <c r="E651" s="211" t="n">
        <f aca="false">E652</f>
        <v>0</v>
      </c>
      <c r="F651" s="211" t="n">
        <f aca="false">F652</f>
        <v>0</v>
      </c>
      <c r="G651" s="73"/>
    </row>
    <row r="652" s="1" customFormat="true" ht="38.25" hidden="true" customHeight="true" outlineLevel="0" collapsed="false">
      <c r="A652" s="12" t="s">
        <v>722</v>
      </c>
      <c r="B652" s="42" t="s">
        <v>28</v>
      </c>
      <c r="C652" s="43" t="s">
        <v>29</v>
      </c>
      <c r="D652" s="231" t="n">
        <v>0</v>
      </c>
      <c r="E652" s="231" t="n">
        <v>0</v>
      </c>
      <c r="F652" s="231" t="n">
        <v>0</v>
      </c>
      <c r="G652" s="73"/>
    </row>
    <row r="653" customFormat="false" ht="51.75" hidden="false" customHeight="true" outlineLevel="0" collapsed="false">
      <c r="A653" s="23" t="s">
        <v>724</v>
      </c>
      <c r="B653" s="23"/>
      <c r="C653" s="77" t="s">
        <v>725</v>
      </c>
      <c r="D653" s="232" t="n">
        <f aca="false">D654</f>
        <v>430.7</v>
      </c>
      <c r="E653" s="179" t="n">
        <f aca="false">E654</f>
        <v>430.7</v>
      </c>
      <c r="F653" s="179" t="n">
        <f aca="false">F654</f>
        <v>430.7</v>
      </c>
    </row>
    <row r="654" customFormat="false" ht="57" hidden="false" customHeight="true" outlineLevel="0" collapsed="false">
      <c r="A654" s="23" t="s">
        <v>724</v>
      </c>
      <c r="B654" s="42" t="s">
        <v>28</v>
      </c>
      <c r="C654" s="43" t="s">
        <v>29</v>
      </c>
      <c r="D654" s="232" t="n">
        <v>430.7</v>
      </c>
      <c r="E654" s="179" t="n">
        <v>430.7</v>
      </c>
      <c r="F654" s="179" t="n">
        <v>430.7</v>
      </c>
    </row>
    <row r="655" customFormat="false" ht="117" hidden="false" customHeight="true" outlineLevel="0" collapsed="false">
      <c r="A655" s="45" t="s">
        <v>726</v>
      </c>
      <c r="B655" s="23"/>
      <c r="C655" s="233" t="s">
        <v>727</v>
      </c>
      <c r="D655" s="89" t="n">
        <f aca="false">D656</f>
        <v>1419.5</v>
      </c>
      <c r="E655" s="89" t="n">
        <f aca="false">E656</f>
        <v>0</v>
      </c>
      <c r="F655" s="89" t="n">
        <f aca="false">F656</f>
        <v>0</v>
      </c>
    </row>
    <row r="656" customFormat="false" ht="32.25" hidden="false" customHeight="true" outlineLevel="0" collapsed="false">
      <c r="A656" s="23" t="s">
        <v>728</v>
      </c>
      <c r="B656" s="23"/>
      <c r="C656" s="41" t="s">
        <v>729</v>
      </c>
      <c r="D656" s="71" t="n">
        <f aca="false">D658+D660+D662</f>
        <v>1419.5</v>
      </c>
      <c r="E656" s="71" t="n">
        <f aca="false">E658+E660+E662</f>
        <v>0</v>
      </c>
      <c r="F656" s="71" t="n">
        <f aca="false">F658+F660+F662</f>
        <v>0</v>
      </c>
    </row>
    <row r="657" customFormat="false" ht="32.25" hidden="false" customHeight="true" outlineLevel="0" collapsed="false">
      <c r="A657" s="113" t="s">
        <v>730</v>
      </c>
      <c r="B657" s="113"/>
      <c r="C657" s="234" t="s">
        <v>731</v>
      </c>
      <c r="D657" s="71" t="n">
        <f aca="false">D658</f>
        <v>662.3</v>
      </c>
      <c r="E657" s="179"/>
      <c r="F657" s="179"/>
    </row>
    <row r="658" customFormat="false" ht="54" hidden="false" customHeight="true" outlineLevel="0" collapsed="false">
      <c r="A658" s="23" t="s">
        <v>730</v>
      </c>
      <c r="B658" s="42" t="s">
        <v>28</v>
      </c>
      <c r="C658" s="43" t="s">
        <v>29</v>
      </c>
      <c r="D658" s="71" t="n">
        <v>662.3</v>
      </c>
      <c r="E658" s="179"/>
      <c r="F658" s="179"/>
    </row>
    <row r="659" customFormat="false" ht="37.5" hidden="false" customHeight="true" outlineLevel="0" collapsed="false">
      <c r="A659" s="23" t="s">
        <v>732</v>
      </c>
      <c r="B659" s="23"/>
      <c r="C659" s="63" t="s">
        <v>733</v>
      </c>
      <c r="D659" s="71" t="n">
        <f aca="false">D660</f>
        <v>429</v>
      </c>
      <c r="E659" s="179"/>
      <c r="F659" s="179"/>
    </row>
    <row r="660" customFormat="false" ht="57.75" hidden="false" customHeight="true" outlineLevel="0" collapsed="false">
      <c r="A660" s="23" t="s">
        <v>732</v>
      </c>
      <c r="B660" s="42" t="s">
        <v>28</v>
      </c>
      <c r="C660" s="43" t="s">
        <v>29</v>
      </c>
      <c r="D660" s="71" t="n">
        <v>429</v>
      </c>
      <c r="E660" s="179"/>
      <c r="F660" s="179"/>
    </row>
    <row r="661" customFormat="false" ht="32.25" hidden="false" customHeight="true" outlineLevel="0" collapsed="false">
      <c r="A661" s="23" t="s">
        <v>734</v>
      </c>
      <c r="B661" s="23"/>
      <c r="C661" s="63" t="s">
        <v>735</v>
      </c>
      <c r="D661" s="71" t="n">
        <f aca="false">D662</f>
        <v>328.2</v>
      </c>
      <c r="E661" s="179"/>
      <c r="F661" s="179"/>
    </row>
    <row r="662" customFormat="false" ht="53.25" hidden="false" customHeight="true" outlineLevel="0" collapsed="false">
      <c r="A662" s="23" t="s">
        <v>734</v>
      </c>
      <c r="B662" s="42" t="s">
        <v>28</v>
      </c>
      <c r="C662" s="43" t="s">
        <v>29</v>
      </c>
      <c r="D662" s="71" t="n">
        <v>328.2</v>
      </c>
      <c r="E662" s="179"/>
      <c r="F662" s="179"/>
    </row>
    <row r="663" customFormat="false" ht="69" hidden="false" customHeight="true" outlineLevel="0" collapsed="false">
      <c r="A663" s="57" t="s">
        <v>736</v>
      </c>
      <c r="B663" s="18"/>
      <c r="C663" s="19" t="s">
        <v>737</v>
      </c>
      <c r="D663" s="47" t="n">
        <f aca="false">D664+D670+D680</f>
        <v>7109</v>
      </c>
      <c r="E663" s="47" t="n">
        <f aca="false">E664+E670+E680</f>
        <v>8522</v>
      </c>
      <c r="F663" s="47" t="n">
        <f aca="false">F664+F670+F680</f>
        <v>8522</v>
      </c>
      <c r="H663" s="22"/>
    </row>
    <row r="664" s="39" customFormat="true" ht="48.75" hidden="false" customHeight="true" outlineLevel="0" collapsed="false">
      <c r="A664" s="145" t="s">
        <v>738</v>
      </c>
      <c r="B664" s="131"/>
      <c r="C664" s="143" t="s">
        <v>739</v>
      </c>
      <c r="D664" s="111" t="n">
        <f aca="false">D665</f>
        <v>100</v>
      </c>
      <c r="E664" s="111" t="n">
        <f aca="false">E665</f>
        <v>600</v>
      </c>
      <c r="F664" s="111" t="n">
        <f aca="false">F665</f>
        <v>600</v>
      </c>
      <c r="G664" s="67"/>
      <c r="H664" s="68"/>
    </row>
    <row r="665" s="39" customFormat="true" ht="63" hidden="false" customHeight="true" outlineLevel="0" collapsed="false">
      <c r="A665" s="12" t="s">
        <v>740</v>
      </c>
      <c r="B665" s="12"/>
      <c r="C665" s="43" t="s">
        <v>741</v>
      </c>
      <c r="D665" s="28" t="n">
        <f aca="false">D667+D669</f>
        <v>100</v>
      </c>
      <c r="E665" s="28" t="n">
        <f aca="false">E667+E669</f>
        <v>600</v>
      </c>
      <c r="F665" s="28" t="n">
        <f aca="false">F667+F669</f>
        <v>600</v>
      </c>
      <c r="G665" s="67"/>
      <c r="H665" s="68"/>
    </row>
    <row r="666" customFormat="false" ht="19.5" hidden="false" customHeight="true" outlineLevel="0" collapsed="false">
      <c r="A666" s="12" t="s">
        <v>742</v>
      </c>
      <c r="B666" s="23"/>
      <c r="C666" s="24" t="s">
        <v>743</v>
      </c>
      <c r="D666" s="70" t="n">
        <f aca="false">D667</f>
        <v>100</v>
      </c>
      <c r="E666" s="70" t="n">
        <f aca="false">E667</f>
        <v>600</v>
      </c>
      <c r="F666" s="70" t="n">
        <f aca="false">F667</f>
        <v>600</v>
      </c>
    </row>
    <row r="667" customFormat="false" ht="54" hidden="false" customHeight="true" outlineLevel="0" collapsed="false">
      <c r="A667" s="12" t="s">
        <v>742</v>
      </c>
      <c r="B667" s="42" t="s">
        <v>28</v>
      </c>
      <c r="C667" s="43" t="s">
        <v>29</v>
      </c>
      <c r="D667" s="84" t="n">
        <f aca="false">600-500</f>
        <v>100</v>
      </c>
      <c r="E667" s="84" t="n">
        <v>600</v>
      </c>
      <c r="F667" s="84" t="n">
        <v>600</v>
      </c>
    </row>
    <row r="668" customFormat="false" ht="39.75" hidden="true" customHeight="true" outlineLevel="0" collapsed="false">
      <c r="A668" s="11" t="s">
        <v>744</v>
      </c>
      <c r="B668" s="23"/>
      <c r="C668" s="235" t="s">
        <v>745</v>
      </c>
      <c r="D668" s="15" t="n">
        <f aca="false">D669</f>
        <v>0</v>
      </c>
      <c r="E668" s="15" t="n">
        <f aca="false">E669</f>
        <v>0</v>
      </c>
      <c r="F668" s="15" t="n">
        <f aca="false">F669</f>
        <v>0</v>
      </c>
    </row>
    <row r="669" customFormat="false" ht="24.75" hidden="true" customHeight="true" outlineLevel="0" collapsed="false">
      <c r="A669" s="11" t="s">
        <v>744</v>
      </c>
      <c r="B669" s="23" t="s">
        <v>113</v>
      </c>
      <c r="C669" s="236" t="s">
        <v>392</v>
      </c>
      <c r="D669" s="70" t="n">
        <v>0</v>
      </c>
      <c r="E669" s="70" t="n">
        <v>0</v>
      </c>
      <c r="F669" s="70" t="n">
        <v>0</v>
      </c>
    </row>
    <row r="670" s="39" customFormat="true" ht="54" hidden="false" customHeight="true" outlineLevel="0" collapsed="false">
      <c r="A670" s="11" t="s">
        <v>746</v>
      </c>
      <c r="B670" s="12"/>
      <c r="C670" s="43" t="s">
        <v>747</v>
      </c>
      <c r="D670" s="28" t="n">
        <f aca="false">D671+D678</f>
        <v>909</v>
      </c>
      <c r="E670" s="28" t="n">
        <f aca="false">E671+E678</f>
        <v>350</v>
      </c>
      <c r="F670" s="28" t="n">
        <f aca="false">F671+F678</f>
        <v>350</v>
      </c>
      <c r="G670" s="130"/>
    </row>
    <row r="671" s="39" customFormat="true" ht="48.75" hidden="false" customHeight="true" outlineLevel="0" collapsed="false">
      <c r="A671" s="11" t="s">
        <v>748</v>
      </c>
      <c r="B671" s="12"/>
      <c r="C671" s="43" t="s">
        <v>749</v>
      </c>
      <c r="D671" s="15" t="n">
        <f aca="false">D672+D676</f>
        <v>909</v>
      </c>
      <c r="E671" s="15" t="n">
        <f aca="false">E672</f>
        <v>350</v>
      </c>
      <c r="F671" s="15" t="n">
        <f aca="false">F672</f>
        <v>350</v>
      </c>
      <c r="G671" s="130"/>
    </row>
    <row r="672" customFormat="false" ht="67.5" hidden="false" customHeight="true" outlineLevel="0" collapsed="false">
      <c r="A672" s="11" t="s">
        <v>750</v>
      </c>
      <c r="B672" s="12"/>
      <c r="C672" s="43" t="s">
        <v>751</v>
      </c>
      <c r="D672" s="28" t="n">
        <f aca="false">D673</f>
        <v>869</v>
      </c>
      <c r="E672" s="28" t="n">
        <f aca="false">E673</f>
        <v>350</v>
      </c>
      <c r="F672" s="28" t="n">
        <f aca="false">F673</f>
        <v>350</v>
      </c>
    </row>
    <row r="673" customFormat="false" ht="45" hidden="false" customHeight="true" outlineLevel="0" collapsed="false">
      <c r="A673" s="11" t="s">
        <v>750</v>
      </c>
      <c r="B673" s="42" t="s">
        <v>28</v>
      </c>
      <c r="C673" s="43" t="s">
        <v>29</v>
      </c>
      <c r="D673" s="28" t="n">
        <f aca="false">1810-941</f>
        <v>869</v>
      </c>
      <c r="E673" s="28" t="n">
        <v>350</v>
      </c>
      <c r="F673" s="28" t="n">
        <v>350</v>
      </c>
    </row>
    <row r="674" customFormat="false" ht="71.25" hidden="true" customHeight="true" outlineLevel="0" collapsed="false">
      <c r="A674" s="50" t="s">
        <v>752</v>
      </c>
      <c r="B674" s="23"/>
      <c r="C674" s="77" t="s">
        <v>753</v>
      </c>
      <c r="D674" s="28" t="n">
        <f aca="false">D675</f>
        <v>0</v>
      </c>
      <c r="E674" s="28" t="n">
        <f aca="false">E675</f>
        <v>0</v>
      </c>
      <c r="F674" s="28" t="n">
        <f aca="false">F675</f>
        <v>0</v>
      </c>
    </row>
    <row r="675" customFormat="false" ht="45" hidden="true" customHeight="true" outlineLevel="0" collapsed="false">
      <c r="A675" s="53" t="s">
        <v>754</v>
      </c>
      <c r="B675" s="54" t="s">
        <v>113</v>
      </c>
      <c r="C675" s="213" t="s">
        <v>358</v>
      </c>
      <c r="D675" s="112" t="n">
        <v>0</v>
      </c>
      <c r="E675" s="112" t="n">
        <v>0</v>
      </c>
      <c r="F675" s="112" t="n">
        <v>0</v>
      </c>
    </row>
    <row r="676" customFormat="false" ht="45" hidden="false" customHeight="true" outlineLevel="0" collapsed="false">
      <c r="A676" s="11" t="s">
        <v>750</v>
      </c>
      <c r="B676" s="54"/>
      <c r="C676" s="77" t="s">
        <v>755</v>
      </c>
      <c r="D676" s="28" t="n">
        <f aca="false">D677</f>
        <v>40</v>
      </c>
      <c r="E676" s="28"/>
      <c r="F676" s="28"/>
    </row>
    <row r="677" customFormat="false" ht="45" hidden="false" customHeight="true" outlineLevel="0" collapsed="false">
      <c r="A677" s="11" t="s">
        <v>750</v>
      </c>
      <c r="B677" s="23" t="s">
        <v>28</v>
      </c>
      <c r="C677" s="237" t="s">
        <v>358</v>
      </c>
      <c r="D677" s="28" t="n">
        <v>40</v>
      </c>
      <c r="E677" s="28" t="n">
        <v>0</v>
      </c>
      <c r="F677" s="28" t="n">
        <v>0</v>
      </c>
    </row>
    <row r="678" customFormat="false" ht="45" hidden="true" customHeight="true" outlineLevel="0" collapsed="false">
      <c r="A678" s="50" t="s">
        <v>756</v>
      </c>
      <c r="B678" s="23"/>
      <c r="C678" s="237" t="s">
        <v>757</v>
      </c>
      <c r="D678" s="28" t="n">
        <f aca="false">D679</f>
        <v>0</v>
      </c>
      <c r="E678" s="28" t="n">
        <f aca="false">E679</f>
        <v>0</v>
      </c>
      <c r="F678" s="28" t="n">
        <f aca="false">F679</f>
        <v>0</v>
      </c>
    </row>
    <row r="679" customFormat="false" ht="45" hidden="true" customHeight="true" outlineLevel="0" collapsed="false">
      <c r="A679" s="50" t="s">
        <v>756</v>
      </c>
      <c r="B679" s="42" t="s">
        <v>28</v>
      </c>
      <c r="C679" s="238" t="s">
        <v>29</v>
      </c>
      <c r="D679" s="28" t="n">
        <v>0</v>
      </c>
      <c r="E679" s="239" t="n">
        <v>0</v>
      </c>
      <c r="F679" s="28" t="n">
        <v>0</v>
      </c>
    </row>
    <row r="680" s="39" customFormat="true" ht="30" hidden="false" customHeight="true" outlineLevel="0" collapsed="false">
      <c r="A680" s="138" t="s">
        <v>758</v>
      </c>
      <c r="B680" s="18"/>
      <c r="C680" s="240" t="s">
        <v>338</v>
      </c>
      <c r="D680" s="241" t="n">
        <f aca="false">D682+D685</f>
        <v>6100</v>
      </c>
      <c r="E680" s="47" t="n">
        <f aca="false">E682+E685</f>
        <v>7572</v>
      </c>
      <c r="F680" s="47" t="n">
        <f aca="false">F682+F685</f>
        <v>7572</v>
      </c>
      <c r="G680" s="130"/>
    </row>
    <row r="681" s="39" customFormat="true" ht="48" hidden="false" customHeight="true" outlineLevel="0" collapsed="false">
      <c r="A681" s="11" t="s">
        <v>759</v>
      </c>
      <c r="B681" s="155"/>
      <c r="C681" s="43" t="s">
        <v>760</v>
      </c>
      <c r="D681" s="15" t="n">
        <f aca="false">D682+D685</f>
        <v>6100</v>
      </c>
      <c r="E681" s="15" t="n">
        <f aca="false">E682+E685</f>
        <v>7572</v>
      </c>
      <c r="F681" s="15" t="n">
        <f aca="false">F682+F685</f>
        <v>7572</v>
      </c>
      <c r="G681" s="130"/>
    </row>
    <row r="682" customFormat="false" ht="33" hidden="false" customHeight="true" outlineLevel="0" collapsed="false">
      <c r="A682" s="142" t="s">
        <v>761</v>
      </c>
      <c r="B682" s="12"/>
      <c r="C682" s="242" t="s">
        <v>762</v>
      </c>
      <c r="D682" s="97" t="n">
        <f aca="false">D683+D684</f>
        <v>1776.6</v>
      </c>
      <c r="E682" s="97" t="n">
        <f aca="false">E683+E684</f>
        <v>1906.6</v>
      </c>
      <c r="F682" s="97" t="n">
        <f aca="false">F683+F684</f>
        <v>1906.6</v>
      </c>
    </row>
    <row r="683" customFormat="false" ht="60" hidden="false" customHeight="true" outlineLevel="0" collapsed="false">
      <c r="A683" s="11" t="s">
        <v>761</v>
      </c>
      <c r="B683" s="12" t="n">
        <v>100</v>
      </c>
      <c r="C683" s="243" t="s">
        <v>175</v>
      </c>
      <c r="D683" s="28" t="n">
        <v>1336</v>
      </c>
      <c r="E683" s="28" t="n">
        <v>1336</v>
      </c>
      <c r="F683" s="28" t="n">
        <v>1336</v>
      </c>
    </row>
    <row r="684" customFormat="false" ht="51" hidden="false" customHeight="true" outlineLevel="0" collapsed="false">
      <c r="A684" s="11" t="s">
        <v>761</v>
      </c>
      <c r="B684" s="42" t="s">
        <v>28</v>
      </c>
      <c r="C684" s="43" t="s">
        <v>29</v>
      </c>
      <c r="D684" s="97" t="n">
        <f aca="false">570.6-130</f>
        <v>440.6</v>
      </c>
      <c r="E684" s="97" t="n">
        <v>570.6</v>
      </c>
      <c r="F684" s="97" t="n">
        <v>570.6</v>
      </c>
    </row>
    <row r="685" customFormat="false" ht="45" hidden="false" customHeight="true" outlineLevel="0" collapsed="false">
      <c r="A685" s="11" t="s">
        <v>763</v>
      </c>
      <c r="B685" s="56"/>
      <c r="C685" s="243" t="s">
        <v>764</v>
      </c>
      <c r="D685" s="97" t="n">
        <f aca="false">D686</f>
        <v>4323.4</v>
      </c>
      <c r="E685" s="97" t="n">
        <f aca="false">E686</f>
        <v>5665.4</v>
      </c>
      <c r="F685" s="97" t="n">
        <f aca="false">F686</f>
        <v>5665.4</v>
      </c>
    </row>
    <row r="686" customFormat="false" ht="90.75" hidden="false" customHeight="true" outlineLevel="0" collapsed="false">
      <c r="A686" s="11" t="s">
        <v>763</v>
      </c>
      <c r="B686" s="56" t="n">
        <v>100</v>
      </c>
      <c r="C686" s="243" t="s">
        <v>175</v>
      </c>
      <c r="D686" s="244" t="n">
        <f aca="false">5665.4-1342</f>
        <v>4323.4</v>
      </c>
      <c r="E686" s="97" t="n">
        <v>5665.4</v>
      </c>
      <c r="F686" s="97" t="n">
        <v>5665.4</v>
      </c>
    </row>
    <row r="687" customFormat="false" ht="99" hidden="false" customHeight="true" outlineLevel="0" collapsed="false">
      <c r="A687" s="245" t="s">
        <v>765</v>
      </c>
      <c r="B687" s="18"/>
      <c r="C687" s="19" t="s">
        <v>766</v>
      </c>
      <c r="D687" s="47" t="n">
        <f aca="false">D688+D692+D696+D703</f>
        <v>6666.8</v>
      </c>
      <c r="E687" s="47" t="n">
        <f aca="false">E688+E692+E696+E703</f>
        <v>6536.8</v>
      </c>
      <c r="F687" s="47" t="n">
        <f aca="false">F688+F692+F696+F703</f>
        <v>6536.8</v>
      </c>
      <c r="H687" s="182"/>
    </row>
    <row r="688" s="88" customFormat="true" ht="56.25" hidden="false" customHeight="true" outlineLevel="0" collapsed="false">
      <c r="A688" s="246" t="s">
        <v>767</v>
      </c>
      <c r="B688" s="103"/>
      <c r="C688" s="141" t="s">
        <v>768</v>
      </c>
      <c r="D688" s="37" t="n">
        <f aca="false">D689</f>
        <v>430</v>
      </c>
      <c r="E688" s="37" t="n">
        <f aca="false">E689</f>
        <v>300</v>
      </c>
      <c r="F688" s="37" t="n">
        <f aca="false">F689</f>
        <v>300</v>
      </c>
      <c r="G688" s="247"/>
    </row>
    <row r="689" customFormat="false" ht="48" hidden="false" customHeight="true" outlineLevel="0" collapsed="false">
      <c r="A689" s="12" t="s">
        <v>769</v>
      </c>
      <c r="B689" s="23"/>
      <c r="C689" s="43" t="s">
        <v>770</v>
      </c>
      <c r="D689" s="111" t="n">
        <f aca="false">D690</f>
        <v>430</v>
      </c>
      <c r="E689" s="111" t="n">
        <f aca="false">E690</f>
        <v>300</v>
      </c>
      <c r="F689" s="111" t="n">
        <f aca="false">F690</f>
        <v>300</v>
      </c>
    </row>
    <row r="690" customFormat="false" ht="33" hidden="false" customHeight="true" outlineLevel="0" collapsed="false">
      <c r="A690" s="12" t="s">
        <v>771</v>
      </c>
      <c r="B690" s="23"/>
      <c r="C690" s="248" t="s">
        <v>772</v>
      </c>
      <c r="D690" s="71" t="n">
        <f aca="false">D691</f>
        <v>430</v>
      </c>
      <c r="E690" s="71" t="n">
        <f aca="false">E691</f>
        <v>300</v>
      </c>
      <c r="F690" s="71" t="n">
        <f aca="false">F691</f>
        <v>300</v>
      </c>
    </row>
    <row r="691" customFormat="false" ht="56.25" hidden="false" customHeight="true" outlineLevel="0" collapsed="false">
      <c r="A691" s="12" t="s">
        <v>771</v>
      </c>
      <c r="B691" s="42" t="s">
        <v>28</v>
      </c>
      <c r="C691" s="43" t="s">
        <v>29</v>
      </c>
      <c r="D691" s="71" t="n">
        <f aca="false">300+130</f>
        <v>430</v>
      </c>
      <c r="E691" s="71" t="n">
        <v>300</v>
      </c>
      <c r="F691" s="71" t="n">
        <v>300</v>
      </c>
    </row>
    <row r="692" s="39" customFormat="true" ht="47.25" hidden="false" customHeight="true" outlineLevel="0" collapsed="false">
      <c r="A692" s="201" t="s">
        <v>773</v>
      </c>
      <c r="B692" s="150"/>
      <c r="C692" s="203" t="s">
        <v>774</v>
      </c>
      <c r="D692" s="249" t="n">
        <f aca="false">D694</f>
        <v>300</v>
      </c>
      <c r="E692" s="249" t="n">
        <f aca="false">E694</f>
        <v>300</v>
      </c>
      <c r="F692" s="249" t="n">
        <f aca="false">F694</f>
        <v>300</v>
      </c>
      <c r="G692" s="130"/>
    </row>
    <row r="693" s="39" customFormat="true" ht="61.5" hidden="false" customHeight="true" outlineLevel="0" collapsed="false">
      <c r="A693" s="154" t="s">
        <v>775</v>
      </c>
      <c r="B693" s="30"/>
      <c r="C693" s="156" t="s">
        <v>776</v>
      </c>
      <c r="D693" s="66" t="n">
        <f aca="false">D694</f>
        <v>300</v>
      </c>
      <c r="E693" s="66" t="n">
        <f aca="false">E694</f>
        <v>300</v>
      </c>
      <c r="F693" s="66" t="n">
        <f aca="false">F694</f>
        <v>300</v>
      </c>
      <c r="G693" s="130"/>
    </row>
    <row r="694" customFormat="false" ht="55.5" hidden="false" customHeight="true" outlineLevel="0" collapsed="false">
      <c r="A694" s="11" t="s">
        <v>777</v>
      </c>
      <c r="B694" s="18"/>
      <c r="C694" s="43" t="s">
        <v>778</v>
      </c>
      <c r="D694" s="97" t="n">
        <f aca="false">D695</f>
        <v>300</v>
      </c>
      <c r="E694" s="97" t="n">
        <f aca="false">E695</f>
        <v>300</v>
      </c>
      <c r="F694" s="97" t="n">
        <f aca="false">F695</f>
        <v>300</v>
      </c>
    </row>
    <row r="695" customFormat="false" ht="50.25" hidden="false" customHeight="true" outlineLevel="0" collapsed="false">
      <c r="A695" s="11" t="s">
        <v>777</v>
      </c>
      <c r="B695" s="42" t="s">
        <v>28</v>
      </c>
      <c r="C695" s="43" t="s">
        <v>29</v>
      </c>
      <c r="D695" s="28" t="n">
        <v>300</v>
      </c>
      <c r="E695" s="28" t="n">
        <v>300</v>
      </c>
      <c r="F695" s="28" t="n">
        <v>300</v>
      </c>
    </row>
    <row r="696" s="39" customFormat="true" ht="113.25" hidden="false" customHeight="true" outlineLevel="0" collapsed="false">
      <c r="A696" s="118" t="s">
        <v>779</v>
      </c>
      <c r="B696" s="250"/>
      <c r="C696" s="251" t="s">
        <v>780</v>
      </c>
      <c r="D696" s="252" t="n">
        <f aca="false">D701+D698</f>
        <v>250</v>
      </c>
      <c r="E696" s="252" t="n">
        <f aca="false">E701+E698</f>
        <v>250</v>
      </c>
      <c r="F696" s="252" t="n">
        <f aca="false">F701+F698</f>
        <v>250</v>
      </c>
      <c r="G696" s="130"/>
    </row>
    <row r="697" s="39" customFormat="true" ht="80.25" hidden="false" customHeight="true" outlineLevel="0" collapsed="false">
      <c r="A697" s="12" t="s">
        <v>781</v>
      </c>
      <c r="B697" s="12"/>
      <c r="C697" s="43" t="s">
        <v>782</v>
      </c>
      <c r="D697" s="15" t="n">
        <f aca="false">D698+D701</f>
        <v>250</v>
      </c>
      <c r="E697" s="15" t="n">
        <f aca="false">E698+E701</f>
        <v>250</v>
      </c>
      <c r="F697" s="15" t="n">
        <f aca="false">F698+F701</f>
        <v>250</v>
      </c>
      <c r="G697" s="130"/>
    </row>
    <row r="698" customFormat="false" ht="36.75" hidden="false" customHeight="true" outlineLevel="0" collapsed="false">
      <c r="A698" s="253" t="s">
        <v>783</v>
      </c>
      <c r="B698" s="114"/>
      <c r="C698" s="156" t="s">
        <v>784</v>
      </c>
      <c r="D698" s="85" t="n">
        <f aca="false">D699</f>
        <v>200</v>
      </c>
      <c r="E698" s="85" t="n">
        <f aca="false">E699</f>
        <v>200</v>
      </c>
      <c r="F698" s="85" t="n">
        <f aca="false">F699</f>
        <v>200</v>
      </c>
    </row>
    <row r="699" customFormat="false" ht="30" hidden="false" customHeight="true" outlineLevel="0" collapsed="false">
      <c r="A699" s="254" t="str">
        <f aca="false">A698</f>
        <v>673 01 20200</v>
      </c>
      <c r="B699" s="42" t="s">
        <v>28</v>
      </c>
      <c r="C699" s="43" t="s">
        <v>29</v>
      </c>
      <c r="D699" s="255" t="n">
        <v>200</v>
      </c>
      <c r="E699" s="255" t="n">
        <v>200</v>
      </c>
      <c r="F699" s="255" t="n">
        <v>200</v>
      </c>
    </row>
    <row r="700" customFormat="false" ht="45.75" hidden="false" customHeight="true" outlineLevel="0" collapsed="false">
      <c r="A700" s="256" t="s">
        <v>785</v>
      </c>
      <c r="B700" s="42"/>
      <c r="C700" s="43" t="s">
        <v>786</v>
      </c>
      <c r="D700" s="71" t="n">
        <f aca="false">D701</f>
        <v>50</v>
      </c>
      <c r="E700" s="71" t="n">
        <f aca="false">E701</f>
        <v>50</v>
      </c>
      <c r="F700" s="71" t="n">
        <f aca="false">F701</f>
        <v>50</v>
      </c>
    </row>
    <row r="701" s="39" customFormat="true" ht="45" hidden="false" customHeight="true" outlineLevel="0" collapsed="false">
      <c r="A701" s="50" t="s">
        <v>787</v>
      </c>
      <c r="B701" s="23"/>
      <c r="C701" s="77" t="s">
        <v>788</v>
      </c>
      <c r="D701" s="71" t="n">
        <f aca="false">D702</f>
        <v>50</v>
      </c>
      <c r="E701" s="71" t="n">
        <f aca="false">E702</f>
        <v>50</v>
      </c>
      <c r="F701" s="71" t="n">
        <f aca="false">F702</f>
        <v>50</v>
      </c>
      <c r="G701" s="130"/>
    </row>
    <row r="702" s="39" customFormat="true" ht="45.75" hidden="false" customHeight="true" outlineLevel="0" collapsed="false">
      <c r="A702" s="50" t="s">
        <v>787</v>
      </c>
      <c r="B702" s="42" t="s">
        <v>28</v>
      </c>
      <c r="C702" s="43" t="s">
        <v>29</v>
      </c>
      <c r="D702" s="71" t="n">
        <v>50</v>
      </c>
      <c r="E702" s="71" t="n">
        <v>50</v>
      </c>
      <c r="F702" s="71" t="n">
        <v>50</v>
      </c>
      <c r="G702" s="130"/>
    </row>
    <row r="703" s="39" customFormat="true" ht="16.5" hidden="false" customHeight="true" outlineLevel="0" collapsed="false">
      <c r="A703" s="201" t="s">
        <v>789</v>
      </c>
      <c r="B703" s="202"/>
      <c r="C703" s="203" t="s">
        <v>338</v>
      </c>
      <c r="D703" s="204" t="n">
        <f aca="false">D705</f>
        <v>5686.8</v>
      </c>
      <c r="E703" s="204" t="n">
        <f aca="false">E705</f>
        <v>5686.8</v>
      </c>
      <c r="F703" s="204" t="n">
        <f aca="false">F705</f>
        <v>5686.8</v>
      </c>
      <c r="G703" s="153"/>
    </row>
    <row r="704" s="136" customFormat="true" ht="31.5" hidden="false" customHeight="true" outlineLevel="0" collapsed="false">
      <c r="A704" s="154" t="s">
        <v>790</v>
      </c>
      <c r="B704" s="155"/>
      <c r="C704" s="206" t="s">
        <v>791</v>
      </c>
      <c r="D704" s="66" t="n">
        <f aca="false">D705</f>
        <v>5686.8</v>
      </c>
      <c r="E704" s="66" t="n">
        <f aca="false">E705</f>
        <v>5686.8</v>
      </c>
      <c r="F704" s="66" t="n">
        <f aca="false">F705</f>
        <v>5686.8</v>
      </c>
      <c r="G704" s="21"/>
    </row>
    <row r="705" customFormat="false" ht="16.5" hidden="false" customHeight="true" outlineLevel="0" collapsed="false">
      <c r="A705" s="11" t="s">
        <v>792</v>
      </c>
      <c r="B705" s="12"/>
      <c r="C705" s="27" t="s">
        <v>793</v>
      </c>
      <c r="D705" s="97" t="n">
        <f aca="false">D706+D707</f>
        <v>5686.8</v>
      </c>
      <c r="E705" s="97" t="n">
        <f aca="false">E706+E707</f>
        <v>5686.8</v>
      </c>
      <c r="F705" s="97" t="n">
        <f aca="false">F706+F707</f>
        <v>5686.8</v>
      </c>
    </row>
    <row r="706" customFormat="false" ht="74.25" hidden="false" customHeight="true" outlineLevel="0" collapsed="false">
      <c r="A706" s="11" t="s">
        <v>792</v>
      </c>
      <c r="B706" s="26" t="n">
        <v>100</v>
      </c>
      <c r="C706" s="257" t="s">
        <v>175</v>
      </c>
      <c r="D706" s="255" t="n">
        <v>4989.8</v>
      </c>
      <c r="E706" s="255" t="n">
        <v>4989.8</v>
      </c>
      <c r="F706" s="255" t="n">
        <v>4989.8</v>
      </c>
    </row>
    <row r="707" customFormat="false" ht="40.5" hidden="false" customHeight="true" outlineLevel="0" collapsed="false">
      <c r="A707" s="11" t="s">
        <v>792</v>
      </c>
      <c r="B707" s="258" t="n">
        <v>200</v>
      </c>
      <c r="C707" s="259" t="s">
        <v>358</v>
      </c>
      <c r="D707" s="71" t="n">
        <v>697</v>
      </c>
      <c r="E707" s="71" t="n">
        <v>697</v>
      </c>
      <c r="F707" s="71" t="n">
        <v>697</v>
      </c>
    </row>
    <row r="708" customFormat="false" ht="63.75" hidden="false" customHeight="true" outlineLevel="0" collapsed="false">
      <c r="A708" s="18" t="s">
        <v>794</v>
      </c>
      <c r="B708" s="18"/>
      <c r="C708" s="139" t="s">
        <v>795</v>
      </c>
      <c r="D708" s="260" t="n">
        <f aca="false">D709+D713</f>
        <v>12955</v>
      </c>
      <c r="E708" s="32" t="n">
        <f aca="false">E709+E713</f>
        <v>12955</v>
      </c>
      <c r="F708" s="32" t="n">
        <f aca="false">F709+F713</f>
        <v>12955</v>
      </c>
    </row>
    <row r="709" s="39" customFormat="true" ht="75.75" hidden="false" customHeight="true" outlineLevel="0" collapsed="false">
      <c r="A709" s="201" t="s">
        <v>796</v>
      </c>
      <c r="B709" s="202"/>
      <c r="C709" s="261" t="s">
        <v>797</v>
      </c>
      <c r="D709" s="204" t="n">
        <f aca="false">D710</f>
        <v>50</v>
      </c>
      <c r="E709" s="204" t="n">
        <f aca="false">E710</f>
        <v>50</v>
      </c>
      <c r="F709" s="204" t="n">
        <f aca="false">F710</f>
        <v>50</v>
      </c>
      <c r="G709" s="130"/>
    </row>
    <row r="710" s="39" customFormat="true" ht="67.5" hidden="false" customHeight="true" outlineLevel="0" collapsed="false">
      <c r="A710" s="154" t="s">
        <v>798</v>
      </c>
      <c r="B710" s="155"/>
      <c r="C710" s="262" t="s">
        <v>799</v>
      </c>
      <c r="D710" s="66" t="n">
        <f aca="false">D711</f>
        <v>50</v>
      </c>
      <c r="E710" s="66" t="n">
        <f aca="false">E711</f>
        <v>50</v>
      </c>
      <c r="F710" s="66" t="n">
        <f aca="false">F711</f>
        <v>50</v>
      </c>
      <c r="G710" s="130"/>
    </row>
    <row r="711" customFormat="false" ht="34.5" hidden="false" customHeight="true" outlineLevel="0" collapsed="false">
      <c r="A711" s="11" t="s">
        <v>800</v>
      </c>
      <c r="B711" s="42"/>
      <c r="C711" s="43" t="s">
        <v>801</v>
      </c>
      <c r="D711" s="28" t="n">
        <v>50</v>
      </c>
      <c r="E711" s="28" t="n">
        <v>50</v>
      </c>
      <c r="F711" s="28" t="n">
        <v>50</v>
      </c>
    </row>
    <row r="712" customFormat="false" ht="38.25" hidden="false" customHeight="true" outlineLevel="0" collapsed="false">
      <c r="A712" s="11" t="s">
        <v>800</v>
      </c>
      <c r="B712" s="42" t="s">
        <v>802</v>
      </c>
      <c r="C712" s="43" t="s">
        <v>803</v>
      </c>
      <c r="D712" s="28" t="n">
        <f aca="false">D711</f>
        <v>50</v>
      </c>
      <c r="E712" s="28" t="n">
        <f aca="false">E711</f>
        <v>50</v>
      </c>
      <c r="F712" s="28" t="n">
        <f aca="false">F711</f>
        <v>50</v>
      </c>
    </row>
    <row r="713" s="39" customFormat="true" ht="24.75" hidden="false" customHeight="true" outlineLevel="0" collapsed="false">
      <c r="A713" s="219" t="s">
        <v>804</v>
      </c>
      <c r="B713" s="102"/>
      <c r="C713" s="263" t="s">
        <v>338</v>
      </c>
      <c r="D713" s="217" t="n">
        <f aca="false">D714</f>
        <v>12905</v>
      </c>
      <c r="E713" s="217" t="n">
        <f aca="false">E714</f>
        <v>12905</v>
      </c>
      <c r="F713" s="217" t="n">
        <f aca="false">F714</f>
        <v>12905</v>
      </c>
      <c r="G713" s="67"/>
      <c r="H713" s="68"/>
    </row>
    <row r="714" s="39" customFormat="true" ht="42" hidden="false" customHeight="true" outlineLevel="0" collapsed="false">
      <c r="A714" s="154" t="s">
        <v>805</v>
      </c>
      <c r="B714" s="42"/>
      <c r="C714" s="264" t="s">
        <v>806</v>
      </c>
      <c r="D714" s="15" t="n">
        <f aca="false">D715+D719</f>
        <v>12905</v>
      </c>
      <c r="E714" s="15" t="n">
        <f aca="false">E715+E719</f>
        <v>12905</v>
      </c>
      <c r="F714" s="15" t="n">
        <f aca="false">F715+F719</f>
        <v>12905</v>
      </c>
      <c r="G714" s="67"/>
      <c r="H714" s="68"/>
    </row>
    <row r="715" customFormat="false" ht="27" hidden="false" customHeight="true" outlineLevel="0" collapsed="false">
      <c r="A715" s="11" t="s">
        <v>807</v>
      </c>
      <c r="B715" s="42"/>
      <c r="C715" s="43" t="s">
        <v>808</v>
      </c>
      <c r="D715" s="97" t="n">
        <f aca="false">D716+D717+D718</f>
        <v>12245</v>
      </c>
      <c r="E715" s="97" t="n">
        <f aca="false">E716+E717+E718</f>
        <v>12245</v>
      </c>
      <c r="F715" s="97" t="n">
        <f aca="false">F716+F717+F718</f>
        <v>12245</v>
      </c>
    </row>
    <row r="716" customFormat="false" ht="98.25" hidden="false" customHeight="true" outlineLevel="0" collapsed="false">
      <c r="A716" s="11" t="s">
        <v>807</v>
      </c>
      <c r="B716" s="42" t="s">
        <v>315</v>
      </c>
      <c r="C716" s="177" t="s">
        <v>809</v>
      </c>
      <c r="D716" s="28" t="n">
        <v>10941</v>
      </c>
      <c r="E716" s="28" t="n">
        <v>10941</v>
      </c>
      <c r="F716" s="28" t="n">
        <v>10941</v>
      </c>
    </row>
    <row r="717" customFormat="false" ht="52.5" hidden="false" customHeight="true" outlineLevel="0" collapsed="false">
      <c r="A717" s="11" t="s">
        <v>807</v>
      </c>
      <c r="B717" s="42" t="s">
        <v>28</v>
      </c>
      <c r="C717" s="77" t="s">
        <v>29</v>
      </c>
      <c r="D717" s="179" t="n">
        <v>1304</v>
      </c>
      <c r="E717" s="179" t="n">
        <v>1304</v>
      </c>
      <c r="F717" s="179" t="n">
        <v>1304</v>
      </c>
    </row>
    <row r="718" customFormat="false" ht="21.75" hidden="true" customHeight="true" outlineLevel="0" collapsed="false">
      <c r="A718" s="11" t="s">
        <v>807</v>
      </c>
      <c r="B718" s="42" t="s">
        <v>600</v>
      </c>
      <c r="C718" s="24" t="s">
        <v>558</v>
      </c>
      <c r="D718" s="179"/>
      <c r="E718" s="179"/>
      <c r="F718" s="179"/>
    </row>
    <row r="719" customFormat="false" ht="30.75" hidden="false" customHeight="true" outlineLevel="0" collapsed="false">
      <c r="A719" s="23" t="s">
        <v>810</v>
      </c>
      <c r="B719" s="12"/>
      <c r="C719" s="24" t="s">
        <v>811</v>
      </c>
      <c r="D719" s="71" t="n">
        <f aca="false">D720</f>
        <v>660</v>
      </c>
      <c r="E719" s="71" t="n">
        <f aca="false">E720</f>
        <v>660</v>
      </c>
      <c r="F719" s="71" t="n">
        <f aca="false">F720</f>
        <v>660</v>
      </c>
    </row>
    <row r="720" customFormat="false" ht="107.25" hidden="false" customHeight="true" outlineLevel="0" collapsed="false">
      <c r="A720" s="23" t="s">
        <v>810</v>
      </c>
      <c r="B720" s="23" t="s">
        <v>315</v>
      </c>
      <c r="C720" s="24" t="s">
        <v>809</v>
      </c>
      <c r="D720" s="71" t="n">
        <v>660</v>
      </c>
      <c r="E720" s="71" t="n">
        <v>660</v>
      </c>
      <c r="F720" s="71" t="n">
        <v>660</v>
      </c>
    </row>
    <row r="721" customFormat="false" ht="93" hidden="false" customHeight="true" outlineLevel="0" collapsed="false">
      <c r="A721" s="138" t="s">
        <v>812</v>
      </c>
      <c r="B721" s="114"/>
      <c r="C721" s="139" t="s">
        <v>813</v>
      </c>
      <c r="D721" s="265" t="n">
        <f aca="false">D722+D731</f>
        <v>50</v>
      </c>
      <c r="E721" s="265" t="n">
        <f aca="false">E722+E731</f>
        <v>50</v>
      </c>
      <c r="F721" s="265" t="n">
        <f aca="false">F722+F731</f>
        <v>50</v>
      </c>
      <c r="H721" s="182"/>
    </row>
    <row r="722" s="39" customFormat="true" ht="54.75" hidden="false" customHeight="true" outlineLevel="0" collapsed="false">
      <c r="A722" s="266" t="s">
        <v>814</v>
      </c>
      <c r="B722" s="266"/>
      <c r="C722" s="267" t="s">
        <v>815</v>
      </c>
      <c r="D722" s="37" t="n">
        <f aca="false">D723+D728</f>
        <v>30</v>
      </c>
      <c r="E722" s="37" t="n">
        <f aca="false">E723+E728</f>
        <v>30</v>
      </c>
      <c r="F722" s="37" t="n">
        <f aca="false">F723+F728</f>
        <v>30</v>
      </c>
      <c r="G722" s="130"/>
    </row>
    <row r="723" s="39" customFormat="true" ht="77.25" hidden="false" customHeight="true" outlineLevel="0" collapsed="false">
      <c r="A723" s="56" t="s">
        <v>816</v>
      </c>
      <c r="B723" s="56"/>
      <c r="C723" s="82" t="s">
        <v>817</v>
      </c>
      <c r="D723" s="15" t="n">
        <f aca="false">D724+D726</f>
        <v>25</v>
      </c>
      <c r="E723" s="15" t="n">
        <f aca="false">E724+E726</f>
        <v>25</v>
      </c>
      <c r="F723" s="15" t="n">
        <f aca="false">F724+F726</f>
        <v>25</v>
      </c>
      <c r="G723" s="130"/>
    </row>
    <row r="724" s="39" customFormat="true" ht="51.75" hidden="false" customHeight="true" outlineLevel="0" collapsed="false">
      <c r="A724" s="56" t="s">
        <v>818</v>
      </c>
      <c r="B724" s="56"/>
      <c r="C724" s="24" t="s">
        <v>819</v>
      </c>
      <c r="D724" s="15" t="n">
        <f aca="false">D725</f>
        <v>20</v>
      </c>
      <c r="E724" s="15" t="n">
        <f aca="false">E725</f>
        <v>20</v>
      </c>
      <c r="F724" s="15" t="n">
        <f aca="false">F725</f>
        <v>20</v>
      </c>
      <c r="G724" s="130"/>
    </row>
    <row r="725" customFormat="false" ht="51.75" hidden="false" customHeight="true" outlineLevel="0" collapsed="false">
      <c r="A725" s="56" t="s">
        <v>818</v>
      </c>
      <c r="B725" s="168" t="n">
        <v>600</v>
      </c>
      <c r="C725" s="24" t="s">
        <v>37</v>
      </c>
      <c r="D725" s="15" t="n">
        <v>20</v>
      </c>
      <c r="E725" s="15" t="n">
        <v>20</v>
      </c>
      <c r="F725" s="15" t="n">
        <v>20</v>
      </c>
      <c r="H725" s="147"/>
      <c r="I725" s="147"/>
    </row>
    <row r="726" customFormat="false" ht="37.5" hidden="false" customHeight="true" outlineLevel="0" collapsed="false">
      <c r="A726" s="56" t="s">
        <v>818</v>
      </c>
      <c r="B726" s="56"/>
      <c r="C726" s="24" t="s">
        <v>820</v>
      </c>
      <c r="D726" s="111" t="n">
        <f aca="false">D727</f>
        <v>5</v>
      </c>
      <c r="E726" s="111" t="n">
        <f aca="false">E727</f>
        <v>5</v>
      </c>
      <c r="F726" s="111" t="n">
        <f aca="false">F727</f>
        <v>5</v>
      </c>
      <c r="H726" s="147"/>
      <c r="I726" s="147"/>
    </row>
    <row r="727" customFormat="false" ht="56.25" hidden="false" customHeight="true" outlineLevel="0" collapsed="false">
      <c r="A727" s="56" t="s">
        <v>818</v>
      </c>
      <c r="B727" s="168" t="n">
        <v>600</v>
      </c>
      <c r="C727" s="24" t="s">
        <v>37</v>
      </c>
      <c r="D727" s="111" t="n">
        <v>5</v>
      </c>
      <c r="E727" s="111" t="n">
        <v>5</v>
      </c>
      <c r="F727" s="111" t="n">
        <v>5</v>
      </c>
      <c r="H727" s="147"/>
      <c r="I727" s="147"/>
    </row>
    <row r="728" customFormat="false" ht="34.5" hidden="false" customHeight="true" outlineLevel="0" collapsed="false">
      <c r="A728" s="56" t="s">
        <v>821</v>
      </c>
      <c r="B728" s="56"/>
      <c r="C728" s="24" t="s">
        <v>822</v>
      </c>
      <c r="D728" s="111" t="n">
        <f aca="false">D729</f>
        <v>5</v>
      </c>
      <c r="E728" s="111" t="n">
        <f aca="false">E729</f>
        <v>5</v>
      </c>
      <c r="F728" s="111" t="n">
        <f aca="false">F729</f>
        <v>5</v>
      </c>
      <c r="H728" s="147"/>
      <c r="I728" s="147"/>
    </row>
    <row r="729" customFormat="false" ht="42.75" hidden="false" customHeight="true" outlineLevel="0" collapsed="false">
      <c r="A729" s="56" t="s">
        <v>823</v>
      </c>
      <c r="B729" s="56"/>
      <c r="C729" s="24" t="s">
        <v>824</v>
      </c>
      <c r="D729" s="111" t="n">
        <f aca="false">D730</f>
        <v>5</v>
      </c>
      <c r="E729" s="111" t="n">
        <f aca="false">E730</f>
        <v>5</v>
      </c>
      <c r="F729" s="111" t="n">
        <f aca="false">F730</f>
        <v>5</v>
      </c>
      <c r="H729" s="147"/>
      <c r="I729" s="147"/>
    </row>
    <row r="730" customFormat="false" ht="42.75" hidden="false" customHeight="true" outlineLevel="0" collapsed="false">
      <c r="A730" s="56" t="s">
        <v>823</v>
      </c>
      <c r="B730" s="56" t="n">
        <v>200</v>
      </c>
      <c r="C730" s="24" t="s">
        <v>29</v>
      </c>
      <c r="D730" s="111" t="n">
        <v>5</v>
      </c>
      <c r="E730" s="111" t="n">
        <v>5</v>
      </c>
      <c r="F730" s="111" t="n">
        <v>5</v>
      </c>
      <c r="H730" s="147"/>
      <c r="I730" s="147"/>
    </row>
    <row r="731" customFormat="false" ht="64.5" hidden="false" customHeight="true" outlineLevel="0" collapsed="false">
      <c r="A731" s="56" t="s">
        <v>825</v>
      </c>
      <c r="B731" s="56"/>
      <c r="C731" s="63" t="s">
        <v>826</v>
      </c>
      <c r="D731" s="111" t="n">
        <f aca="false">D732+D738</f>
        <v>20</v>
      </c>
      <c r="E731" s="111" t="n">
        <f aca="false">E732+E738</f>
        <v>20</v>
      </c>
      <c r="F731" s="111" t="n">
        <f aca="false">F732+F738</f>
        <v>20</v>
      </c>
    </row>
    <row r="732" customFormat="false" ht="76.5" hidden="false" customHeight="true" outlineLevel="0" collapsed="false">
      <c r="A732" s="56" t="s">
        <v>827</v>
      </c>
      <c r="B732" s="56"/>
      <c r="C732" s="82" t="s">
        <v>828</v>
      </c>
      <c r="D732" s="111" t="n">
        <f aca="false">D733+D736</f>
        <v>7</v>
      </c>
      <c r="E732" s="111" t="n">
        <f aca="false">E733+E736</f>
        <v>7</v>
      </c>
      <c r="F732" s="111" t="n">
        <f aca="false">F733+F736</f>
        <v>7</v>
      </c>
    </row>
    <row r="733" customFormat="false" ht="23.25" hidden="false" customHeight="true" outlineLevel="0" collapsed="false">
      <c r="A733" s="56" t="s">
        <v>829</v>
      </c>
      <c r="B733" s="56"/>
      <c r="C733" s="24" t="s">
        <v>830</v>
      </c>
      <c r="D733" s="207" t="n">
        <f aca="false">D734</f>
        <v>5</v>
      </c>
      <c r="E733" s="207" t="n">
        <f aca="false">E734</f>
        <v>5</v>
      </c>
      <c r="F733" s="207" t="n">
        <f aca="false">F734</f>
        <v>5</v>
      </c>
    </row>
    <row r="734" customFormat="false" ht="59.25" hidden="false" customHeight="true" outlineLevel="0" collapsed="false">
      <c r="A734" s="56" t="s">
        <v>829</v>
      </c>
      <c r="B734" s="56" t="n">
        <v>200</v>
      </c>
      <c r="C734" s="24" t="s">
        <v>29</v>
      </c>
      <c r="D734" s="112" t="n">
        <v>5</v>
      </c>
      <c r="E734" s="112" t="n">
        <v>5</v>
      </c>
      <c r="F734" s="112" t="n">
        <v>5</v>
      </c>
    </row>
    <row r="735" customFormat="false" ht="64.5" hidden="false" customHeight="true" outlineLevel="0" collapsed="false">
      <c r="A735" s="56" t="s">
        <v>818</v>
      </c>
      <c r="B735" s="56"/>
      <c r="C735" s="24" t="s">
        <v>831</v>
      </c>
      <c r="D735" s="207" t="n">
        <f aca="false">D736+D741</f>
        <v>12</v>
      </c>
      <c r="E735" s="207" t="n">
        <f aca="false">E736+E741</f>
        <v>12</v>
      </c>
      <c r="F735" s="207" t="n">
        <f aca="false">F736+F741</f>
        <v>12</v>
      </c>
    </row>
    <row r="736" customFormat="false" ht="60.75" hidden="false" customHeight="true" outlineLevel="0" collapsed="false">
      <c r="A736" s="56" t="s">
        <v>829</v>
      </c>
      <c r="B736" s="56"/>
      <c r="C736" s="268" t="s">
        <v>832</v>
      </c>
      <c r="D736" s="112" t="n">
        <f aca="false">D737</f>
        <v>2</v>
      </c>
      <c r="E736" s="112" t="n">
        <f aca="false">E737</f>
        <v>2</v>
      </c>
      <c r="F736" s="112" t="n">
        <f aca="false">F737</f>
        <v>2</v>
      </c>
    </row>
    <row r="737" customFormat="false" ht="54.75" hidden="false" customHeight="true" outlineLevel="0" collapsed="false">
      <c r="A737" s="56" t="s">
        <v>829</v>
      </c>
      <c r="B737" s="56" t="n">
        <v>200</v>
      </c>
      <c r="C737" s="24" t="s">
        <v>29</v>
      </c>
      <c r="D737" s="28" t="n">
        <v>2</v>
      </c>
      <c r="E737" s="28" t="n">
        <v>2</v>
      </c>
      <c r="F737" s="28" t="n">
        <v>2</v>
      </c>
    </row>
    <row r="738" customFormat="false" ht="74.25" hidden="false" customHeight="true" outlineLevel="0" collapsed="false">
      <c r="A738" s="56" t="s">
        <v>829</v>
      </c>
      <c r="B738" s="56"/>
      <c r="C738" s="24" t="s">
        <v>833</v>
      </c>
      <c r="D738" s="15" t="n">
        <f aca="false">D739+D741</f>
        <v>13</v>
      </c>
      <c r="E738" s="15" t="n">
        <f aca="false">E739+E741</f>
        <v>13</v>
      </c>
      <c r="F738" s="15" t="n">
        <f aca="false">F739+F741</f>
        <v>13</v>
      </c>
    </row>
    <row r="739" customFormat="false" ht="43.5" hidden="false" customHeight="true" outlineLevel="0" collapsed="false">
      <c r="A739" s="56" t="s">
        <v>829</v>
      </c>
      <c r="B739" s="56"/>
      <c r="C739" s="268" t="s">
        <v>834</v>
      </c>
      <c r="D739" s="15" t="n">
        <f aca="false">D740</f>
        <v>3</v>
      </c>
      <c r="E739" s="15" t="n">
        <f aca="false">E740</f>
        <v>3</v>
      </c>
      <c r="F739" s="15" t="n">
        <f aca="false">F740</f>
        <v>3</v>
      </c>
    </row>
    <row r="740" customFormat="false" ht="49.5" hidden="false" customHeight="true" outlineLevel="0" collapsed="false">
      <c r="A740" s="56" t="s">
        <v>829</v>
      </c>
      <c r="B740" s="56" t="n">
        <v>200</v>
      </c>
      <c r="C740" s="24" t="s">
        <v>29</v>
      </c>
      <c r="D740" s="15" t="n">
        <v>3</v>
      </c>
      <c r="E740" s="15" t="n">
        <v>3</v>
      </c>
      <c r="F740" s="15" t="n">
        <v>3</v>
      </c>
    </row>
    <row r="741" customFormat="false" ht="31.5" hidden="false" customHeight="true" outlineLevel="0" collapsed="false">
      <c r="A741" s="56" t="s">
        <v>835</v>
      </c>
      <c r="B741" s="56"/>
      <c r="C741" s="77" t="s">
        <v>836</v>
      </c>
      <c r="D741" s="15" t="n">
        <f aca="false">D742</f>
        <v>10</v>
      </c>
      <c r="E741" s="15" t="n">
        <f aca="false">E742</f>
        <v>10</v>
      </c>
      <c r="F741" s="15" t="n">
        <f aca="false">F742</f>
        <v>10</v>
      </c>
    </row>
    <row r="742" customFormat="false" ht="53.25" hidden="false" customHeight="true" outlineLevel="0" collapsed="false">
      <c r="A742" s="56" t="s">
        <v>835</v>
      </c>
      <c r="B742" s="168" t="n">
        <v>600</v>
      </c>
      <c r="C742" s="24" t="s">
        <v>37</v>
      </c>
      <c r="D742" s="28" t="n">
        <v>10</v>
      </c>
      <c r="E742" s="28" t="n">
        <v>10</v>
      </c>
      <c r="F742" s="28" t="n">
        <v>10</v>
      </c>
    </row>
    <row r="743" customFormat="false" ht="68.25" hidden="false" customHeight="true" outlineLevel="0" collapsed="false">
      <c r="A743" s="80" t="s">
        <v>837</v>
      </c>
      <c r="B743" s="269"/>
      <c r="C743" s="86" t="s">
        <v>838</v>
      </c>
      <c r="D743" s="110" t="n">
        <f aca="false">D744</f>
        <v>1534.4</v>
      </c>
      <c r="E743" s="110" t="n">
        <f aca="false">E744</f>
        <v>1554.4</v>
      </c>
      <c r="F743" s="110" t="n">
        <f aca="false">F744</f>
        <v>1554.4</v>
      </c>
    </row>
    <row r="744" customFormat="false" ht="46.5" hidden="false" customHeight="true" outlineLevel="0" collapsed="false">
      <c r="A744" s="246" t="s">
        <v>839</v>
      </c>
      <c r="B744" s="35"/>
      <c r="C744" s="141" t="s">
        <v>840</v>
      </c>
      <c r="D744" s="37" t="n">
        <f aca="false">D745</f>
        <v>1534.4</v>
      </c>
      <c r="E744" s="37" t="n">
        <f aca="false">E745</f>
        <v>1554.4</v>
      </c>
      <c r="F744" s="37" t="n">
        <f aca="false">F745</f>
        <v>1554.4</v>
      </c>
    </row>
    <row r="745" customFormat="false" ht="25.35" hidden="false" customHeight="false" outlineLevel="0" collapsed="false">
      <c r="A745" s="270" t="s">
        <v>841</v>
      </c>
      <c r="B745" s="18"/>
      <c r="C745" s="206" t="s">
        <v>842</v>
      </c>
      <c r="D745" s="15" t="n">
        <f aca="false">D746</f>
        <v>1534.4</v>
      </c>
      <c r="E745" s="15" t="n">
        <f aca="false">E746</f>
        <v>1554.4</v>
      </c>
      <c r="F745" s="15" t="n">
        <f aca="false">F746</f>
        <v>1554.4</v>
      </c>
    </row>
    <row r="746" customFormat="false" ht="32.25" hidden="false" customHeight="true" outlineLevel="0" collapsed="false">
      <c r="A746" s="23" t="s">
        <v>843</v>
      </c>
      <c r="B746" s="42"/>
      <c r="C746" s="77" t="s">
        <v>844</v>
      </c>
      <c r="D746" s="15" t="n">
        <f aca="false">D747</f>
        <v>1534.4</v>
      </c>
      <c r="E746" s="15" t="n">
        <f aca="false">E747</f>
        <v>1554.4</v>
      </c>
      <c r="F746" s="15" t="n">
        <f aca="false">F747</f>
        <v>1554.4</v>
      </c>
    </row>
    <row r="747" customFormat="false" ht="33.75" hidden="false" customHeight="true" outlineLevel="0" collapsed="false">
      <c r="A747" s="23" t="s">
        <v>843</v>
      </c>
      <c r="B747" s="42" t="s">
        <v>198</v>
      </c>
      <c r="C747" s="77" t="s">
        <v>122</v>
      </c>
      <c r="D747" s="15" t="n">
        <f aca="false">1554.4-20</f>
        <v>1534.4</v>
      </c>
      <c r="E747" s="97" t="n">
        <v>1554.4</v>
      </c>
      <c r="F747" s="97" t="n">
        <v>1554.4</v>
      </c>
    </row>
    <row r="748" customFormat="false" ht="58.5" hidden="false" customHeight="true" outlineLevel="0" collapsed="false">
      <c r="A748" s="18" t="s">
        <v>845</v>
      </c>
      <c r="B748" s="18"/>
      <c r="C748" s="19" t="s">
        <v>846</v>
      </c>
      <c r="D748" s="47" t="n">
        <f aca="false">D754+D756+D766+D822+D845+D871</f>
        <v>47353.1</v>
      </c>
      <c r="E748" s="47" t="n">
        <f aca="false">E756+E766+E822+E845+E871</f>
        <v>26514.5</v>
      </c>
      <c r="F748" s="47" t="n">
        <f aca="false">F756+F766+F822+F845+F871</f>
        <v>14487.5</v>
      </c>
    </row>
    <row r="749" customFormat="false" ht="72.75" hidden="true" customHeight="true" outlineLevel="0" collapsed="false">
      <c r="A749" s="12" t="s">
        <v>847</v>
      </c>
      <c r="B749" s="18"/>
      <c r="C749" s="24" t="s">
        <v>848</v>
      </c>
      <c r="D749" s="47"/>
      <c r="E749" s="47"/>
      <c r="F749" s="47"/>
    </row>
    <row r="750" customFormat="false" ht="31.5" hidden="true" customHeight="true" outlineLevel="0" collapsed="false">
      <c r="A750" s="12" t="s">
        <v>847</v>
      </c>
      <c r="B750" s="12" t="n">
        <v>612</v>
      </c>
      <c r="C750" s="24" t="s">
        <v>79</v>
      </c>
      <c r="D750" s="47"/>
      <c r="E750" s="47"/>
      <c r="F750" s="47"/>
    </row>
    <row r="751" customFormat="false" ht="66" hidden="true" customHeight="true" outlineLevel="0" collapsed="false">
      <c r="A751" s="30" t="s">
        <v>849</v>
      </c>
      <c r="B751" s="30"/>
      <c r="C751" s="106" t="s">
        <v>850</v>
      </c>
      <c r="D751" s="241"/>
      <c r="E751" s="241"/>
      <c r="F751" s="241"/>
    </row>
    <row r="752" customFormat="false" ht="63.75" hidden="true" customHeight="true" outlineLevel="0" collapsed="false">
      <c r="A752" s="155" t="s">
        <v>851</v>
      </c>
      <c r="B752" s="155"/>
      <c r="C752" s="77" t="s">
        <v>852</v>
      </c>
      <c r="D752" s="241"/>
      <c r="E752" s="241"/>
      <c r="F752" s="241"/>
    </row>
    <row r="753" customFormat="false" ht="54" hidden="true" customHeight="true" outlineLevel="0" collapsed="false">
      <c r="A753" s="155" t="s">
        <v>851</v>
      </c>
      <c r="B753" s="168" t="n">
        <v>600</v>
      </c>
      <c r="C753" s="24" t="s">
        <v>37</v>
      </c>
      <c r="D753" s="241"/>
      <c r="E753" s="241"/>
      <c r="F753" s="241"/>
    </row>
    <row r="754" customFormat="false" ht="66" hidden="false" customHeight="true" outlineLevel="0" collapsed="false">
      <c r="A754" s="155" t="s">
        <v>851</v>
      </c>
      <c r="B754" s="168"/>
      <c r="C754" s="271" t="s">
        <v>853</v>
      </c>
      <c r="D754" s="211" t="n">
        <f aca="false">D755</f>
        <v>500</v>
      </c>
      <c r="E754" s="241"/>
      <c r="F754" s="241"/>
    </row>
    <row r="755" customFormat="false" ht="54" hidden="false" customHeight="true" outlineLevel="0" collapsed="false">
      <c r="A755" s="155" t="s">
        <v>851</v>
      </c>
      <c r="B755" s="168" t="n">
        <v>600</v>
      </c>
      <c r="C755" s="271" t="s">
        <v>37</v>
      </c>
      <c r="D755" s="211" t="n">
        <v>500</v>
      </c>
      <c r="E755" s="241"/>
      <c r="F755" s="241"/>
    </row>
    <row r="756" customFormat="false" ht="35.25" hidden="false" customHeight="true" outlineLevel="0" collapsed="false">
      <c r="A756" s="30" t="s">
        <v>854</v>
      </c>
      <c r="B756" s="30"/>
      <c r="C756" s="65" t="s">
        <v>855</v>
      </c>
      <c r="D756" s="241" t="n">
        <f aca="false">D757</f>
        <v>100</v>
      </c>
      <c r="E756" s="241" t="n">
        <f aca="false">E757</f>
        <v>100</v>
      </c>
      <c r="F756" s="241" t="n">
        <f aca="false">F757</f>
        <v>100</v>
      </c>
    </row>
    <row r="757" s="39" customFormat="true" ht="25.5" hidden="false" customHeight="true" outlineLevel="0" collapsed="false">
      <c r="A757" s="23" t="s">
        <v>854</v>
      </c>
      <c r="B757" s="23"/>
      <c r="C757" s="77" t="s">
        <v>856</v>
      </c>
      <c r="D757" s="70" t="n">
        <f aca="false">D758</f>
        <v>100</v>
      </c>
      <c r="E757" s="70" t="n">
        <f aca="false">E758</f>
        <v>100</v>
      </c>
      <c r="F757" s="70" t="n">
        <f aca="false">F758</f>
        <v>100</v>
      </c>
      <c r="G757" s="130"/>
    </row>
    <row r="758" customFormat="false" ht="36" hidden="false" customHeight="true" outlineLevel="0" collapsed="false">
      <c r="A758" s="50" t="s">
        <v>857</v>
      </c>
      <c r="B758" s="12"/>
      <c r="C758" s="43" t="s">
        <v>858</v>
      </c>
      <c r="D758" s="28" t="n">
        <f aca="false">D759</f>
        <v>100</v>
      </c>
      <c r="E758" s="28" t="n">
        <f aca="false">E759</f>
        <v>100</v>
      </c>
      <c r="F758" s="28" t="n">
        <f aca="false">F759</f>
        <v>100</v>
      </c>
    </row>
    <row r="759" customFormat="false" ht="19.5" hidden="false" customHeight="true" outlineLevel="0" collapsed="false">
      <c r="A759" s="53" t="s">
        <v>857</v>
      </c>
      <c r="B759" s="131" t="n">
        <v>800</v>
      </c>
      <c r="C759" s="213" t="s">
        <v>558</v>
      </c>
      <c r="D759" s="112" t="n">
        <v>100</v>
      </c>
      <c r="E759" s="112" t="n">
        <v>100</v>
      </c>
      <c r="F759" s="112" t="n">
        <v>100</v>
      </c>
      <c r="G759" s="72"/>
      <c r="H759" s="22"/>
    </row>
    <row r="760" customFormat="false" ht="59.25" hidden="true" customHeight="true" outlineLevel="0" collapsed="false">
      <c r="A760" s="23" t="s">
        <v>849</v>
      </c>
      <c r="B760" s="12"/>
      <c r="C760" s="24" t="s">
        <v>859</v>
      </c>
      <c r="D760" s="28"/>
      <c r="E760" s="28"/>
      <c r="F760" s="28"/>
      <c r="G760" s="72"/>
      <c r="H760" s="22"/>
    </row>
    <row r="761" customFormat="false" ht="59.25" hidden="true" customHeight="true" outlineLevel="0" collapsed="false">
      <c r="A761" s="23" t="s">
        <v>860</v>
      </c>
      <c r="B761" s="12"/>
      <c r="C761" s="24" t="s">
        <v>861</v>
      </c>
      <c r="D761" s="28"/>
      <c r="E761" s="28"/>
      <c r="F761" s="28"/>
      <c r="G761" s="72"/>
      <c r="H761" s="22"/>
    </row>
    <row r="762" customFormat="false" ht="33.75" hidden="true" customHeight="true" outlineLevel="0" collapsed="false">
      <c r="A762" s="54" t="s">
        <v>860</v>
      </c>
      <c r="B762" s="131" t="n">
        <v>612</v>
      </c>
      <c r="C762" s="272" t="s">
        <v>104</v>
      </c>
      <c r="D762" s="112"/>
      <c r="E762" s="112"/>
      <c r="F762" s="112"/>
      <c r="G762" s="72"/>
      <c r="H762" s="22"/>
    </row>
    <row r="763" customFormat="false" ht="65.25" hidden="true" customHeight="true" outlineLevel="0" collapsed="false">
      <c r="A763" s="23" t="s">
        <v>862</v>
      </c>
      <c r="B763" s="12"/>
      <c r="C763" s="24" t="s">
        <v>863</v>
      </c>
      <c r="D763" s="28"/>
      <c r="E763" s="28"/>
      <c r="F763" s="28"/>
      <c r="G763" s="72"/>
      <c r="H763" s="22"/>
    </row>
    <row r="764" customFormat="false" ht="63" hidden="true" customHeight="true" outlineLevel="0" collapsed="false">
      <c r="A764" s="23" t="s">
        <v>860</v>
      </c>
      <c r="B764" s="12"/>
      <c r="C764" s="24" t="s">
        <v>861</v>
      </c>
      <c r="D764" s="28"/>
      <c r="E764" s="28"/>
      <c r="F764" s="28"/>
      <c r="G764" s="72"/>
      <c r="H764" s="22"/>
    </row>
    <row r="765" customFormat="false" ht="28.5" hidden="true" customHeight="true" outlineLevel="0" collapsed="false">
      <c r="A765" s="54" t="s">
        <v>860</v>
      </c>
      <c r="B765" s="131" t="n">
        <v>612</v>
      </c>
      <c r="C765" s="272" t="s">
        <v>104</v>
      </c>
      <c r="D765" s="112"/>
      <c r="E765" s="112"/>
      <c r="F765" s="112"/>
      <c r="G765" s="72"/>
      <c r="H765" s="22"/>
    </row>
    <row r="766" customFormat="false" ht="43.5" hidden="false" customHeight="true" outlineLevel="0" collapsed="false">
      <c r="A766" s="45" t="s">
        <v>864</v>
      </c>
      <c r="B766" s="12"/>
      <c r="C766" s="106" t="s">
        <v>865</v>
      </c>
      <c r="D766" s="273" t="n">
        <f aca="false">D767</f>
        <v>20134.3</v>
      </c>
      <c r="E766" s="273" t="n">
        <f aca="false">E767</f>
        <v>18284.4</v>
      </c>
      <c r="F766" s="273" t="n">
        <f aca="false">F767</f>
        <v>6257.4</v>
      </c>
      <c r="G766" s="72"/>
      <c r="H766" s="22"/>
    </row>
    <row r="767" customFormat="false" ht="25.5" hidden="false" customHeight="true" outlineLevel="0" collapsed="false">
      <c r="A767" s="23" t="s">
        <v>866</v>
      </c>
      <c r="B767" s="23"/>
      <c r="C767" s="77" t="s">
        <v>867</v>
      </c>
      <c r="D767" s="71" t="n">
        <f aca="false">D769+D771+D773+D775+D779+D781+D783+D785+D787+D791+D793+D795+D797+D799+D811+D815+D819</f>
        <v>20134.3</v>
      </c>
      <c r="E767" s="71" t="n">
        <f aca="false">E769+E771+E773+E775+E779+E781+E783+E785+E787+E791+E793+E795+E797+E799+E811+E815+E819</f>
        <v>18284.4</v>
      </c>
      <c r="F767" s="71" t="n">
        <f aca="false">F769+F771+F773+F775+F779+F781+F783+F785+F787+F791+F793+F795+F797+F799+F811+F815+F819</f>
        <v>6257.4</v>
      </c>
      <c r="G767" s="72"/>
      <c r="H767" s="22"/>
    </row>
    <row r="768" customFormat="false" ht="44.25" hidden="false" customHeight="true" outlineLevel="0" collapsed="false">
      <c r="A768" s="23" t="s">
        <v>866</v>
      </c>
      <c r="B768" s="23"/>
      <c r="C768" s="77" t="s">
        <v>868</v>
      </c>
      <c r="D768" s="71" t="n">
        <f aca="false">D769</f>
        <v>3880</v>
      </c>
      <c r="E768" s="71" t="n">
        <f aca="false">E769</f>
        <v>2500</v>
      </c>
      <c r="F768" s="71" t="n">
        <f aca="false">F769</f>
        <v>0</v>
      </c>
      <c r="G768" s="72"/>
      <c r="H768" s="22"/>
    </row>
    <row r="769" customFormat="false" ht="32.25" hidden="false" customHeight="true" outlineLevel="0" collapsed="false">
      <c r="A769" s="23" t="s">
        <v>866</v>
      </c>
      <c r="B769" s="56" t="n">
        <v>200</v>
      </c>
      <c r="C769" s="24" t="s">
        <v>29</v>
      </c>
      <c r="D769" s="71" t="n">
        <f aca="false">2500+1380</f>
        <v>3880</v>
      </c>
      <c r="E769" s="71" t="n">
        <v>2500</v>
      </c>
      <c r="F769" s="71"/>
      <c r="G769" s="72"/>
      <c r="H769" s="22"/>
    </row>
    <row r="770" customFormat="false" ht="27" hidden="false" customHeight="true" outlineLevel="0" collapsed="false">
      <c r="A770" s="23" t="s">
        <v>869</v>
      </c>
      <c r="B770" s="23"/>
      <c r="C770" s="77" t="s">
        <v>870</v>
      </c>
      <c r="D770" s="75" t="n">
        <f aca="false">D771</f>
        <v>115</v>
      </c>
      <c r="E770" s="75" t="n">
        <f aca="false">E771</f>
        <v>150</v>
      </c>
      <c r="F770" s="75" t="n">
        <f aca="false">F771</f>
        <v>150</v>
      </c>
      <c r="G770" s="72"/>
      <c r="H770" s="22"/>
    </row>
    <row r="771" customFormat="false" ht="46.5" hidden="false" customHeight="true" outlineLevel="0" collapsed="false">
      <c r="A771" s="23" t="s">
        <v>869</v>
      </c>
      <c r="B771" s="56" t="n">
        <v>200</v>
      </c>
      <c r="C771" s="24" t="s">
        <v>29</v>
      </c>
      <c r="D771" s="75" t="n">
        <f aca="false">150-35</f>
        <v>115</v>
      </c>
      <c r="E771" s="75" t="n">
        <v>150</v>
      </c>
      <c r="F771" s="75" t="n">
        <v>150</v>
      </c>
      <c r="G771" s="72"/>
      <c r="H771" s="22"/>
    </row>
    <row r="772" customFormat="false" ht="48.75" hidden="false" customHeight="true" outlineLevel="0" collapsed="false">
      <c r="A772" s="23" t="s">
        <v>871</v>
      </c>
      <c r="B772" s="23"/>
      <c r="C772" s="77" t="s">
        <v>872</v>
      </c>
      <c r="D772" s="71" t="n">
        <f aca="false">D773</f>
        <v>500</v>
      </c>
      <c r="E772" s="71" t="n">
        <f aca="false">E773</f>
        <v>710.1</v>
      </c>
      <c r="F772" s="71" t="n">
        <f aca="false">F773</f>
        <v>710.1</v>
      </c>
      <c r="G772" s="72"/>
      <c r="H772" s="22"/>
    </row>
    <row r="773" customFormat="false" ht="56.25" hidden="false" customHeight="true" outlineLevel="0" collapsed="false">
      <c r="A773" s="23" t="s">
        <v>871</v>
      </c>
      <c r="B773" s="56" t="n">
        <v>200</v>
      </c>
      <c r="C773" s="24" t="s">
        <v>29</v>
      </c>
      <c r="D773" s="71" t="n">
        <f aca="false">710.1-210.1</f>
        <v>500</v>
      </c>
      <c r="E773" s="71" t="n">
        <v>710.1</v>
      </c>
      <c r="F773" s="71" t="n">
        <v>710.1</v>
      </c>
      <c r="G773" s="72"/>
      <c r="H773" s="22"/>
    </row>
    <row r="774" customFormat="false" ht="27" hidden="false" customHeight="true" outlineLevel="0" collapsed="false">
      <c r="A774" s="23" t="s">
        <v>873</v>
      </c>
      <c r="B774" s="23"/>
      <c r="C774" s="77" t="s">
        <v>874</v>
      </c>
      <c r="D774" s="71" t="n">
        <f aca="false">D775</f>
        <v>0</v>
      </c>
      <c r="E774" s="71" t="n">
        <f aca="false">E775</f>
        <v>300</v>
      </c>
      <c r="F774" s="71" t="n">
        <f aca="false">F775</f>
        <v>300</v>
      </c>
      <c r="G774" s="72"/>
      <c r="H774" s="22"/>
    </row>
    <row r="775" customFormat="false" ht="40.5" hidden="false" customHeight="true" outlineLevel="0" collapsed="false">
      <c r="A775" s="23" t="s">
        <v>873</v>
      </c>
      <c r="B775" s="56" t="n">
        <v>200</v>
      </c>
      <c r="C775" s="24" t="s">
        <v>29</v>
      </c>
      <c r="D775" s="71" t="n">
        <f aca="false">300-300</f>
        <v>0</v>
      </c>
      <c r="E775" s="71" t="n">
        <v>300</v>
      </c>
      <c r="F775" s="71" t="n">
        <v>300</v>
      </c>
      <c r="G775" s="72"/>
      <c r="H775" s="22"/>
    </row>
    <row r="776" customFormat="false" ht="27" hidden="true" customHeight="true" outlineLevel="0" collapsed="false">
      <c r="A776" s="23" t="s">
        <v>875</v>
      </c>
      <c r="B776" s="23"/>
      <c r="C776" s="77" t="s">
        <v>876</v>
      </c>
      <c r="D776" s="75"/>
      <c r="E776" s="75"/>
      <c r="F776" s="75"/>
      <c r="G776" s="72"/>
      <c r="H776" s="22"/>
    </row>
    <row r="777" customFormat="false" ht="41.25" hidden="true" customHeight="true" outlineLevel="0" collapsed="false">
      <c r="A777" s="23" t="s">
        <v>875</v>
      </c>
      <c r="B777" s="23" t="s">
        <v>113</v>
      </c>
      <c r="C777" s="77" t="s">
        <v>877</v>
      </c>
      <c r="D777" s="75"/>
      <c r="E777" s="75"/>
      <c r="F777" s="75"/>
      <c r="G777" s="72"/>
      <c r="H777" s="22"/>
    </row>
    <row r="778" customFormat="false" ht="41.25" hidden="false" customHeight="true" outlineLevel="0" collapsed="false">
      <c r="A778" s="23" t="s">
        <v>875</v>
      </c>
      <c r="B778" s="23"/>
      <c r="C778" s="77" t="s">
        <v>878</v>
      </c>
      <c r="D778" s="71" t="n">
        <f aca="false">D779</f>
        <v>0</v>
      </c>
      <c r="E778" s="71" t="n">
        <f aca="false">E779</f>
        <v>20</v>
      </c>
      <c r="F778" s="71" t="n">
        <f aca="false">F779</f>
        <v>20</v>
      </c>
      <c r="G778" s="72"/>
      <c r="H778" s="22"/>
    </row>
    <row r="779" customFormat="false" ht="54.75" hidden="false" customHeight="true" outlineLevel="0" collapsed="false">
      <c r="A779" s="23" t="s">
        <v>875</v>
      </c>
      <c r="B779" s="56" t="n">
        <v>200</v>
      </c>
      <c r="C779" s="24" t="s">
        <v>29</v>
      </c>
      <c r="D779" s="71" t="n">
        <f aca="false">20-20</f>
        <v>0</v>
      </c>
      <c r="E779" s="71" t="n">
        <v>20</v>
      </c>
      <c r="F779" s="71" t="n">
        <v>20</v>
      </c>
      <c r="G779" s="72"/>
      <c r="H779" s="22"/>
    </row>
    <row r="780" customFormat="false" ht="28.5" hidden="false" customHeight="true" outlineLevel="0" collapsed="false">
      <c r="A780" s="23" t="s">
        <v>879</v>
      </c>
      <c r="B780" s="23"/>
      <c r="C780" s="77" t="s">
        <v>880</v>
      </c>
      <c r="D780" s="71" t="n">
        <f aca="false">D781</f>
        <v>300</v>
      </c>
      <c r="E780" s="71" t="n">
        <f aca="false">E781</f>
        <v>465</v>
      </c>
      <c r="F780" s="71" t="n">
        <f aca="false">F781</f>
        <v>465</v>
      </c>
      <c r="G780" s="72"/>
      <c r="H780" s="22"/>
    </row>
    <row r="781" customFormat="false" ht="58.5" hidden="false" customHeight="true" outlineLevel="0" collapsed="false">
      <c r="A781" s="23" t="s">
        <v>879</v>
      </c>
      <c r="B781" s="56" t="n">
        <v>200</v>
      </c>
      <c r="C781" s="24" t="s">
        <v>29</v>
      </c>
      <c r="D781" s="71" t="n">
        <f aca="false">465-165</f>
        <v>300</v>
      </c>
      <c r="E781" s="71" t="n">
        <v>465</v>
      </c>
      <c r="F781" s="71" t="n">
        <v>465</v>
      </c>
      <c r="G781" s="72"/>
      <c r="H781" s="22"/>
    </row>
    <row r="782" customFormat="false" ht="32.25" hidden="false" customHeight="true" outlineLevel="0" collapsed="false">
      <c r="A782" s="23" t="s">
        <v>881</v>
      </c>
      <c r="B782" s="23"/>
      <c r="C782" s="77" t="s">
        <v>882</v>
      </c>
      <c r="D782" s="71" t="n">
        <f aca="false">D783</f>
        <v>1000</v>
      </c>
      <c r="E782" s="71" t="n">
        <f aca="false">E783</f>
        <v>0</v>
      </c>
      <c r="F782" s="71" t="n">
        <f aca="false">F783</f>
        <v>0</v>
      </c>
      <c r="G782" s="72"/>
      <c r="H782" s="22"/>
    </row>
    <row r="783" customFormat="false" ht="47.25" hidden="false" customHeight="true" outlineLevel="0" collapsed="false">
      <c r="A783" s="23" t="s">
        <v>881</v>
      </c>
      <c r="B783" s="56" t="n">
        <v>200</v>
      </c>
      <c r="C783" s="24" t="s">
        <v>29</v>
      </c>
      <c r="D783" s="71" t="n">
        <f aca="false">2500-1500</f>
        <v>1000</v>
      </c>
      <c r="E783" s="71"/>
      <c r="F783" s="71"/>
      <c r="G783" s="72"/>
      <c r="H783" s="22"/>
    </row>
    <row r="784" customFormat="false" ht="27" hidden="false" customHeight="true" outlineLevel="0" collapsed="false">
      <c r="A784" s="23" t="s">
        <v>883</v>
      </c>
      <c r="B784" s="23"/>
      <c r="C784" s="77" t="s">
        <v>884</v>
      </c>
      <c r="D784" s="71" t="n">
        <f aca="false">D785</f>
        <v>192</v>
      </c>
      <c r="E784" s="71" t="n">
        <f aca="false">E785</f>
        <v>192</v>
      </c>
      <c r="F784" s="71" t="n">
        <f aca="false">F785</f>
        <v>192</v>
      </c>
      <c r="G784" s="72"/>
      <c r="H784" s="22"/>
    </row>
    <row r="785" customFormat="false" ht="58.5" hidden="false" customHeight="true" outlineLevel="0" collapsed="false">
      <c r="A785" s="23" t="s">
        <v>883</v>
      </c>
      <c r="B785" s="56" t="n">
        <v>200</v>
      </c>
      <c r="C785" s="24" t="s">
        <v>29</v>
      </c>
      <c r="D785" s="71" t="n">
        <v>192</v>
      </c>
      <c r="E785" s="71" t="n">
        <v>192</v>
      </c>
      <c r="F785" s="71" t="n">
        <v>192</v>
      </c>
      <c r="G785" s="72"/>
      <c r="H785" s="22"/>
    </row>
    <row r="786" customFormat="false" ht="27" hidden="false" customHeight="true" outlineLevel="0" collapsed="false">
      <c r="A786" s="23" t="s">
        <v>885</v>
      </c>
      <c r="B786" s="23"/>
      <c r="C786" s="77" t="s">
        <v>886</v>
      </c>
      <c r="D786" s="71" t="n">
        <f aca="false">D787</f>
        <v>42</v>
      </c>
      <c r="E786" s="71" t="n">
        <f aca="false">E787</f>
        <v>42</v>
      </c>
      <c r="F786" s="71" t="n">
        <f aca="false">F787</f>
        <v>42</v>
      </c>
      <c r="G786" s="72"/>
      <c r="H786" s="22"/>
    </row>
    <row r="787" customFormat="false" ht="36.75" hidden="false" customHeight="true" outlineLevel="0" collapsed="false">
      <c r="A787" s="23" t="s">
        <v>885</v>
      </c>
      <c r="B787" s="56" t="n">
        <v>200</v>
      </c>
      <c r="C787" s="24" t="s">
        <v>29</v>
      </c>
      <c r="D787" s="71" t="n">
        <v>42</v>
      </c>
      <c r="E787" s="71" t="n">
        <v>42</v>
      </c>
      <c r="F787" s="71" t="n">
        <v>42</v>
      </c>
      <c r="G787" s="72"/>
      <c r="H787" s="22"/>
    </row>
    <row r="788" customFormat="false" ht="27" hidden="true" customHeight="true" outlineLevel="0" collapsed="false">
      <c r="A788" s="23" t="s">
        <v>887</v>
      </c>
      <c r="B788" s="23"/>
      <c r="C788" s="77" t="s">
        <v>888</v>
      </c>
      <c r="D788" s="75"/>
      <c r="E788" s="75"/>
      <c r="F788" s="75"/>
      <c r="G788" s="72"/>
      <c r="H788" s="22"/>
    </row>
    <row r="789" customFormat="false" ht="27" hidden="true" customHeight="true" outlineLevel="0" collapsed="false">
      <c r="A789" s="23" t="s">
        <v>887</v>
      </c>
      <c r="B789" s="23" t="s">
        <v>18</v>
      </c>
      <c r="C789" s="77" t="s">
        <v>348</v>
      </c>
      <c r="D789" s="75"/>
      <c r="E789" s="75"/>
      <c r="F789" s="75"/>
      <c r="G789" s="72"/>
      <c r="H789" s="22"/>
    </row>
    <row r="790" customFormat="false" ht="24.75" hidden="false" customHeight="true" outlineLevel="0" collapsed="false">
      <c r="A790" s="23" t="s">
        <v>889</v>
      </c>
      <c r="B790" s="23"/>
      <c r="C790" s="77" t="s">
        <v>890</v>
      </c>
      <c r="D790" s="75" t="n">
        <f aca="false">D791</f>
        <v>252</v>
      </c>
      <c r="E790" s="75" t="n">
        <f aca="false">E791</f>
        <v>252</v>
      </c>
      <c r="F790" s="75" t="n">
        <f aca="false">F791</f>
        <v>252</v>
      </c>
      <c r="G790" s="72"/>
      <c r="H790" s="22"/>
    </row>
    <row r="791" customFormat="false" ht="59.25" hidden="false" customHeight="true" outlineLevel="0" collapsed="false">
      <c r="A791" s="23" t="s">
        <v>889</v>
      </c>
      <c r="B791" s="56" t="n">
        <v>200</v>
      </c>
      <c r="C791" s="24" t="s">
        <v>29</v>
      </c>
      <c r="D791" s="75" t="n">
        <v>252</v>
      </c>
      <c r="E791" s="75" t="n">
        <v>252</v>
      </c>
      <c r="F791" s="75" t="n">
        <v>252</v>
      </c>
      <c r="G791" s="72"/>
      <c r="H791" s="22"/>
    </row>
    <row r="792" customFormat="false" ht="65.25" hidden="false" customHeight="true" outlineLevel="0" collapsed="false">
      <c r="A792" s="23" t="s">
        <v>891</v>
      </c>
      <c r="B792" s="56"/>
      <c r="C792" s="24" t="s">
        <v>892</v>
      </c>
      <c r="D792" s="75" t="n">
        <f aca="false">D793</f>
        <v>300</v>
      </c>
      <c r="E792" s="75" t="n">
        <f aca="false">E793</f>
        <v>250</v>
      </c>
      <c r="F792" s="75" t="n">
        <f aca="false">F793</f>
        <v>473</v>
      </c>
      <c r="G792" s="72"/>
      <c r="H792" s="22"/>
    </row>
    <row r="793" customFormat="false" ht="58.5" hidden="false" customHeight="true" outlineLevel="0" collapsed="false">
      <c r="A793" s="23" t="s">
        <v>891</v>
      </c>
      <c r="B793" s="56" t="n">
        <v>200</v>
      </c>
      <c r="C793" s="24" t="s">
        <v>29</v>
      </c>
      <c r="D793" s="75" t="n">
        <f aca="false">500-200</f>
        <v>300</v>
      </c>
      <c r="E793" s="75" t="n">
        <f aca="false">500-250</f>
        <v>250</v>
      </c>
      <c r="F793" s="75" t="n">
        <f aca="false">500-27</f>
        <v>473</v>
      </c>
      <c r="G793" s="72"/>
      <c r="H793" s="22"/>
    </row>
    <row r="794" customFormat="false" ht="36" hidden="false" customHeight="true" outlineLevel="0" collapsed="false">
      <c r="A794" s="23" t="s">
        <v>893</v>
      </c>
      <c r="B794" s="56"/>
      <c r="C794" s="24" t="s">
        <v>894</v>
      </c>
      <c r="D794" s="75" t="n">
        <f aca="false">D795</f>
        <v>55.7</v>
      </c>
      <c r="E794" s="75" t="n">
        <f aca="false">E795</f>
        <v>55.7</v>
      </c>
      <c r="F794" s="75" t="n">
        <f aca="false">F795</f>
        <v>55.7</v>
      </c>
      <c r="G794" s="72"/>
      <c r="H794" s="22"/>
    </row>
    <row r="795" customFormat="false" ht="54.75" hidden="false" customHeight="true" outlineLevel="0" collapsed="false">
      <c r="A795" s="23" t="s">
        <v>893</v>
      </c>
      <c r="B795" s="56" t="n">
        <v>200</v>
      </c>
      <c r="C795" s="24" t="s">
        <v>29</v>
      </c>
      <c r="D795" s="75" t="n">
        <v>55.7</v>
      </c>
      <c r="E795" s="75" t="n">
        <v>55.7</v>
      </c>
      <c r="F795" s="75" t="n">
        <v>55.7</v>
      </c>
      <c r="G795" s="72"/>
      <c r="H795" s="22"/>
    </row>
    <row r="796" customFormat="false" ht="54" hidden="false" customHeight="true" outlineLevel="0" collapsed="false">
      <c r="A796" s="23" t="s">
        <v>895</v>
      </c>
      <c r="B796" s="56"/>
      <c r="C796" s="24" t="s">
        <v>896</v>
      </c>
      <c r="D796" s="75" t="n">
        <f aca="false">D797</f>
        <v>0</v>
      </c>
      <c r="E796" s="75"/>
      <c r="F796" s="75"/>
      <c r="G796" s="72"/>
      <c r="H796" s="22"/>
    </row>
    <row r="797" customFormat="false" ht="52.5" hidden="false" customHeight="true" outlineLevel="0" collapsed="false">
      <c r="A797" s="23" t="s">
        <v>895</v>
      </c>
      <c r="B797" s="56" t="n">
        <v>200</v>
      </c>
      <c r="C797" s="24" t="s">
        <v>29</v>
      </c>
      <c r="D797" s="75" t="n">
        <f aca="false">1853-1853</f>
        <v>0</v>
      </c>
      <c r="E797" s="75"/>
      <c r="F797" s="75"/>
      <c r="G797" s="72"/>
      <c r="H797" s="22"/>
    </row>
    <row r="798" customFormat="false" ht="48" hidden="false" customHeight="true" outlineLevel="0" collapsed="false">
      <c r="A798" s="23" t="s">
        <v>897</v>
      </c>
      <c r="B798" s="23"/>
      <c r="C798" s="77" t="s">
        <v>898</v>
      </c>
      <c r="D798" s="71" t="n">
        <f aca="false">D799</f>
        <v>104.7</v>
      </c>
      <c r="E798" s="71" t="n">
        <f aca="false">E799</f>
        <v>104.7</v>
      </c>
      <c r="F798" s="71" t="n">
        <f aca="false">F799</f>
        <v>104.7</v>
      </c>
      <c r="G798" s="72"/>
      <c r="H798" s="22"/>
    </row>
    <row r="799" customFormat="false" ht="49.5" hidden="false" customHeight="true" outlineLevel="0" collapsed="false">
      <c r="A799" s="23" t="s">
        <v>897</v>
      </c>
      <c r="B799" s="56" t="n">
        <v>200</v>
      </c>
      <c r="C799" s="24" t="s">
        <v>29</v>
      </c>
      <c r="D799" s="71" t="n">
        <v>104.7</v>
      </c>
      <c r="E799" s="71" t="n">
        <v>104.7</v>
      </c>
      <c r="F799" s="71" t="n">
        <v>104.7</v>
      </c>
      <c r="G799" s="72"/>
      <c r="H799" s="22"/>
    </row>
    <row r="800" customFormat="false" ht="27" hidden="true" customHeight="true" outlineLevel="0" collapsed="false">
      <c r="A800" s="23" t="s">
        <v>866</v>
      </c>
      <c r="B800" s="23" t="s">
        <v>15</v>
      </c>
      <c r="C800" s="77" t="s">
        <v>366</v>
      </c>
      <c r="D800" s="75"/>
      <c r="E800" s="75"/>
      <c r="F800" s="75"/>
      <c r="G800" s="72"/>
      <c r="H800" s="22"/>
    </row>
    <row r="801" customFormat="false" ht="27" hidden="true" customHeight="true" outlineLevel="0" collapsed="false">
      <c r="A801" s="23" t="s">
        <v>866</v>
      </c>
      <c r="B801" s="23" t="s">
        <v>44</v>
      </c>
      <c r="C801" s="77" t="s">
        <v>899</v>
      </c>
      <c r="D801" s="75"/>
      <c r="E801" s="75"/>
      <c r="F801" s="75"/>
      <c r="G801" s="72"/>
      <c r="H801" s="22"/>
    </row>
    <row r="802" customFormat="false" ht="27" hidden="true" customHeight="true" outlineLevel="0" collapsed="false">
      <c r="A802" s="23" t="s">
        <v>866</v>
      </c>
      <c r="B802" s="23" t="s">
        <v>900</v>
      </c>
      <c r="C802" s="77" t="s">
        <v>901</v>
      </c>
      <c r="D802" s="75"/>
      <c r="E802" s="75"/>
      <c r="F802" s="75"/>
      <c r="G802" s="72"/>
      <c r="H802" s="22"/>
    </row>
    <row r="803" customFormat="false" ht="27" hidden="true" customHeight="true" outlineLevel="0" collapsed="false">
      <c r="A803" s="23" t="s">
        <v>866</v>
      </c>
      <c r="B803" s="23" t="s">
        <v>18</v>
      </c>
      <c r="C803" s="77" t="s">
        <v>348</v>
      </c>
      <c r="D803" s="75"/>
      <c r="E803" s="75"/>
      <c r="F803" s="75"/>
      <c r="G803" s="72"/>
      <c r="H803" s="22"/>
    </row>
    <row r="804" customFormat="false" ht="27" hidden="true" customHeight="true" outlineLevel="0" collapsed="false">
      <c r="A804" s="23" t="s">
        <v>866</v>
      </c>
      <c r="B804" s="23"/>
      <c r="C804" s="77" t="s">
        <v>902</v>
      </c>
      <c r="D804" s="75"/>
      <c r="E804" s="75"/>
      <c r="F804" s="75"/>
      <c r="G804" s="72"/>
      <c r="H804" s="22"/>
    </row>
    <row r="805" customFormat="false" ht="27" hidden="true" customHeight="true" outlineLevel="0" collapsed="false">
      <c r="A805" s="23" t="s">
        <v>866</v>
      </c>
      <c r="B805" s="23" t="s">
        <v>501</v>
      </c>
      <c r="C805" s="77" t="s">
        <v>903</v>
      </c>
      <c r="D805" s="75"/>
      <c r="E805" s="75"/>
      <c r="F805" s="75"/>
      <c r="G805" s="72"/>
      <c r="H805" s="22"/>
    </row>
    <row r="806" customFormat="false" ht="27" hidden="true" customHeight="true" outlineLevel="0" collapsed="false">
      <c r="A806" s="23" t="s">
        <v>866</v>
      </c>
      <c r="B806" s="23" t="s">
        <v>15</v>
      </c>
      <c r="C806" s="77" t="s">
        <v>366</v>
      </c>
      <c r="D806" s="75"/>
      <c r="E806" s="75"/>
      <c r="F806" s="75"/>
      <c r="G806" s="72"/>
      <c r="H806" s="22"/>
    </row>
    <row r="807" customFormat="false" ht="3.75" hidden="true" customHeight="true" outlineLevel="0" collapsed="false">
      <c r="A807" s="23" t="s">
        <v>866</v>
      </c>
      <c r="B807" s="23" t="s">
        <v>501</v>
      </c>
      <c r="C807" s="77"/>
      <c r="D807" s="75"/>
      <c r="E807" s="75"/>
      <c r="F807" s="75"/>
      <c r="G807" s="72"/>
      <c r="H807" s="22"/>
    </row>
    <row r="808" customFormat="false" ht="27" hidden="true" customHeight="true" outlineLevel="0" collapsed="false">
      <c r="A808" s="23" t="s">
        <v>904</v>
      </c>
      <c r="B808" s="23"/>
      <c r="C808" s="77" t="s">
        <v>905</v>
      </c>
      <c r="D808" s="75"/>
      <c r="E808" s="75"/>
      <c r="F808" s="75"/>
      <c r="G808" s="72"/>
      <c r="H808" s="22"/>
    </row>
    <row r="809" customFormat="false" ht="41.25" hidden="true" customHeight="true" outlineLevel="0" collapsed="false">
      <c r="A809" s="23" t="s">
        <v>904</v>
      </c>
      <c r="B809" s="56" t="n">
        <v>200</v>
      </c>
      <c r="C809" s="24" t="s">
        <v>29</v>
      </c>
      <c r="D809" s="75"/>
      <c r="E809" s="75"/>
      <c r="F809" s="75"/>
      <c r="G809" s="72"/>
      <c r="H809" s="22"/>
    </row>
    <row r="810" customFormat="false" ht="27" hidden="false" customHeight="true" outlineLevel="0" collapsed="false">
      <c r="A810" s="23" t="s">
        <v>906</v>
      </c>
      <c r="B810" s="23"/>
      <c r="C810" s="77" t="s">
        <v>907</v>
      </c>
      <c r="D810" s="71" t="n">
        <f aca="false">D811</f>
        <v>3172.9</v>
      </c>
      <c r="E810" s="71" t="n">
        <f aca="false">E811</f>
        <v>3272.9</v>
      </c>
      <c r="F810" s="71" t="n">
        <f aca="false">F811</f>
        <v>3272.9</v>
      </c>
      <c r="G810" s="72"/>
      <c r="H810" s="22"/>
    </row>
    <row r="811" customFormat="false" ht="49.5" hidden="false" customHeight="true" outlineLevel="0" collapsed="false">
      <c r="A811" s="23" t="s">
        <v>906</v>
      </c>
      <c r="B811" s="56" t="n">
        <v>200</v>
      </c>
      <c r="C811" s="24" t="s">
        <v>29</v>
      </c>
      <c r="D811" s="71" t="n">
        <f aca="false">572.9+200+2500-100</f>
        <v>3172.9</v>
      </c>
      <c r="E811" s="71" t="n">
        <f aca="false">572.9+200+2500</f>
        <v>3272.9</v>
      </c>
      <c r="F811" s="71" t="n">
        <f aca="false">572.9+200+2500</f>
        <v>3272.9</v>
      </c>
      <c r="G811" s="72"/>
      <c r="H811" s="22"/>
    </row>
    <row r="812" customFormat="false" ht="50.25" hidden="true" customHeight="true" outlineLevel="0" collapsed="false">
      <c r="A812" s="23" t="s">
        <v>866</v>
      </c>
      <c r="B812" s="23"/>
      <c r="C812" s="77" t="s">
        <v>868</v>
      </c>
      <c r="D812" s="75"/>
      <c r="E812" s="75"/>
      <c r="F812" s="75"/>
      <c r="G812" s="72"/>
      <c r="H812" s="22"/>
    </row>
    <row r="813" customFormat="false" ht="52.5" hidden="true" customHeight="true" outlineLevel="0" collapsed="false">
      <c r="A813" s="23" t="s">
        <v>866</v>
      </c>
      <c r="B813" s="56" t="n">
        <v>200</v>
      </c>
      <c r="C813" s="24" t="s">
        <v>29</v>
      </c>
      <c r="D813" s="75"/>
      <c r="E813" s="75"/>
      <c r="F813" s="75"/>
      <c r="G813" s="72"/>
      <c r="H813" s="22"/>
    </row>
    <row r="814" customFormat="false" ht="55.5" hidden="false" customHeight="true" outlineLevel="0" collapsed="false">
      <c r="A814" s="23" t="s">
        <v>908</v>
      </c>
      <c r="B814" s="23"/>
      <c r="C814" s="77" t="s">
        <v>909</v>
      </c>
      <c r="D814" s="71" t="n">
        <f aca="false">D815</f>
        <v>10000</v>
      </c>
      <c r="E814" s="71" t="n">
        <f aca="false">E815</f>
        <v>9750</v>
      </c>
      <c r="F814" s="71"/>
      <c r="G814" s="72"/>
      <c r="H814" s="22"/>
    </row>
    <row r="815" customFormat="false" ht="49.5" hidden="false" customHeight="true" outlineLevel="0" collapsed="false">
      <c r="A815" s="23" t="s">
        <v>908</v>
      </c>
      <c r="B815" s="56" t="n">
        <v>200</v>
      </c>
      <c r="C815" s="24" t="s">
        <v>29</v>
      </c>
      <c r="D815" s="71" t="n">
        <f aca="false">12569.7-2569.7</f>
        <v>10000</v>
      </c>
      <c r="E815" s="71" t="n">
        <v>9750</v>
      </c>
      <c r="F815" s="71"/>
      <c r="G815" s="72"/>
      <c r="H815" s="22"/>
    </row>
    <row r="816" customFormat="false" ht="27" hidden="true" customHeight="true" outlineLevel="0" collapsed="false">
      <c r="A816" s="23" t="s">
        <v>866</v>
      </c>
      <c r="B816" s="23"/>
      <c r="C816" s="77" t="s">
        <v>867</v>
      </c>
      <c r="D816" s="75" t="n">
        <v>0</v>
      </c>
      <c r="E816" s="75" t="n">
        <v>0</v>
      </c>
      <c r="F816" s="75" t="n">
        <v>0</v>
      </c>
      <c r="G816" s="72"/>
      <c r="H816" s="22"/>
    </row>
    <row r="817" customFormat="false" ht="45" hidden="true" customHeight="true" outlineLevel="0" collapsed="false">
      <c r="A817" s="23" t="s">
        <v>866</v>
      </c>
      <c r="B817" s="56" t="n">
        <v>200</v>
      </c>
      <c r="C817" s="24" t="s">
        <v>29</v>
      </c>
      <c r="D817" s="75" t="n">
        <v>0</v>
      </c>
      <c r="E817" s="75" t="n">
        <v>0</v>
      </c>
      <c r="F817" s="75" t="n">
        <v>0</v>
      </c>
      <c r="G817" s="72"/>
      <c r="H817" s="22"/>
    </row>
    <row r="818" customFormat="false" ht="57" hidden="false" customHeight="true" outlineLevel="0" collapsed="false">
      <c r="A818" s="23" t="s">
        <v>910</v>
      </c>
      <c r="B818" s="23"/>
      <c r="C818" s="77" t="s">
        <v>911</v>
      </c>
      <c r="D818" s="75" t="n">
        <f aca="false">D819</f>
        <v>220</v>
      </c>
      <c r="E818" s="75" t="n">
        <f aca="false">E819</f>
        <v>220</v>
      </c>
      <c r="F818" s="75" t="n">
        <f aca="false">F819</f>
        <v>220</v>
      </c>
      <c r="G818" s="72"/>
      <c r="H818" s="22"/>
    </row>
    <row r="819" customFormat="false" ht="50.25" hidden="false" customHeight="true" outlineLevel="0" collapsed="false">
      <c r="A819" s="23" t="s">
        <v>910</v>
      </c>
      <c r="B819" s="56" t="n">
        <v>200</v>
      </c>
      <c r="C819" s="24" t="s">
        <v>29</v>
      </c>
      <c r="D819" s="75" t="n">
        <v>220</v>
      </c>
      <c r="E819" s="75" t="n">
        <v>220</v>
      </c>
      <c r="F819" s="75" t="n">
        <v>220</v>
      </c>
      <c r="G819" s="72"/>
      <c r="H819" s="22"/>
    </row>
    <row r="820" customFormat="false" ht="33" hidden="true" customHeight="true" outlineLevel="0" collapsed="false">
      <c r="A820" s="23" t="s">
        <v>912</v>
      </c>
      <c r="B820" s="23"/>
      <c r="C820" s="77" t="s">
        <v>913</v>
      </c>
      <c r="D820" s="28"/>
      <c r="E820" s="28"/>
      <c r="F820" s="28"/>
      <c r="G820" s="72"/>
      <c r="H820" s="22"/>
    </row>
    <row r="821" customFormat="false" ht="54.75" hidden="true" customHeight="true" outlineLevel="0" collapsed="false">
      <c r="A821" s="23" t="s">
        <v>912</v>
      </c>
      <c r="B821" s="23" t="s">
        <v>113</v>
      </c>
      <c r="C821" s="77" t="s">
        <v>877</v>
      </c>
      <c r="D821" s="28"/>
      <c r="E821" s="28"/>
      <c r="F821" s="28"/>
      <c r="G821" s="72"/>
      <c r="H821" s="22"/>
    </row>
    <row r="822" customFormat="false" ht="42.75" hidden="false" customHeight="true" outlineLevel="0" collapsed="false">
      <c r="A822" s="274" t="s">
        <v>912</v>
      </c>
      <c r="B822" s="23"/>
      <c r="C822" s="77" t="s">
        <v>914</v>
      </c>
      <c r="D822" s="71" t="n">
        <f aca="false">D826+D828+D830+D844</f>
        <v>18118.5</v>
      </c>
      <c r="E822" s="71" t="n">
        <f aca="false">E825+E827+E829</f>
        <v>98.5</v>
      </c>
      <c r="F822" s="71" t="n">
        <f aca="false">F825+F827+F829</f>
        <v>98.5</v>
      </c>
      <c r="I822" s="147"/>
    </row>
    <row r="823" customFormat="false" ht="42.75" hidden="true" customHeight="true" outlineLevel="0" collapsed="false">
      <c r="A823" s="256" t="s">
        <v>912</v>
      </c>
      <c r="B823" s="178"/>
      <c r="C823" s="77" t="s">
        <v>913</v>
      </c>
      <c r="D823" s="71"/>
      <c r="E823" s="71"/>
      <c r="F823" s="71"/>
      <c r="I823" s="147"/>
    </row>
    <row r="824" customFormat="false" ht="42.75" hidden="true" customHeight="true" outlineLevel="0" collapsed="false">
      <c r="A824" s="256" t="s">
        <v>912</v>
      </c>
      <c r="B824" s="178" t="s">
        <v>113</v>
      </c>
      <c r="C824" s="259" t="s">
        <v>877</v>
      </c>
      <c r="D824" s="71"/>
      <c r="E824" s="71"/>
      <c r="F824" s="71"/>
      <c r="I824" s="147"/>
    </row>
    <row r="825" customFormat="false" ht="45" hidden="false" customHeight="true" outlineLevel="0" collapsed="false">
      <c r="A825" s="256" t="s">
        <v>912</v>
      </c>
      <c r="B825" s="56"/>
      <c r="C825" s="77" t="s">
        <v>358</v>
      </c>
      <c r="D825" s="71" t="n">
        <f aca="false">D826</f>
        <v>1029.4</v>
      </c>
      <c r="E825" s="71"/>
      <c r="F825" s="71"/>
      <c r="I825" s="147"/>
    </row>
    <row r="826" customFormat="false" ht="18.75" hidden="false" customHeight="true" outlineLevel="0" collapsed="false">
      <c r="A826" s="256" t="s">
        <v>912</v>
      </c>
      <c r="B826" s="56" t="n">
        <v>800</v>
      </c>
      <c r="C826" s="77" t="s">
        <v>558</v>
      </c>
      <c r="D826" s="71" t="n">
        <v>1029.4</v>
      </c>
      <c r="E826" s="71"/>
      <c r="F826" s="71"/>
      <c r="I826" s="147"/>
    </row>
    <row r="827" customFormat="false" ht="31.5" hidden="false" customHeight="true" outlineLevel="0" collapsed="false">
      <c r="A827" s="256" t="s">
        <v>912</v>
      </c>
      <c r="B827" s="23"/>
      <c r="C827" s="77" t="s">
        <v>913</v>
      </c>
      <c r="D827" s="71" t="n">
        <f aca="false">D828+D831</f>
        <v>14589.1</v>
      </c>
      <c r="E827" s="71" t="n">
        <f aca="false">E828</f>
        <v>98.5</v>
      </c>
      <c r="F827" s="71" t="n">
        <f aca="false">F828+F831</f>
        <v>98.5</v>
      </c>
      <c r="I827" s="147"/>
    </row>
    <row r="828" customFormat="false" ht="27.75" hidden="false" customHeight="true" outlineLevel="0" collapsed="false">
      <c r="A828" s="56" t="s">
        <v>912</v>
      </c>
      <c r="B828" s="56" t="n">
        <v>200</v>
      </c>
      <c r="C828" s="24" t="s">
        <v>29</v>
      </c>
      <c r="D828" s="71" t="n">
        <f aca="false">3000+5612.6+1878-1.5+100+4000</f>
        <v>14589.1</v>
      </c>
      <c r="E828" s="75" t="n">
        <f aca="false">100-1.5</f>
        <v>98.5</v>
      </c>
      <c r="F828" s="75" t="n">
        <f aca="false">100-1.5</f>
        <v>98.5</v>
      </c>
    </row>
    <row r="829" customFormat="false" ht="31.5" hidden="false" customHeight="true" outlineLevel="0" collapsed="false">
      <c r="A829" s="64" t="s">
        <v>912</v>
      </c>
      <c r="B829" s="23"/>
      <c r="C829" s="77" t="s">
        <v>913</v>
      </c>
      <c r="D829" s="71" t="n">
        <f aca="false">D830</f>
        <v>2500</v>
      </c>
      <c r="E829" s="71"/>
      <c r="F829" s="71"/>
      <c r="I829" s="275"/>
      <c r="J829" s="275"/>
      <c r="K829" s="275"/>
      <c r="M829" s="275"/>
    </row>
    <row r="830" customFormat="false" ht="45.75" hidden="false" customHeight="true" outlineLevel="0" collapsed="false">
      <c r="A830" s="56" t="s">
        <v>912</v>
      </c>
      <c r="B830" s="56" t="n">
        <v>200</v>
      </c>
      <c r="C830" s="24" t="s">
        <v>29</v>
      </c>
      <c r="D830" s="71" t="n">
        <v>2500</v>
      </c>
      <c r="E830" s="71"/>
      <c r="F830" s="71"/>
    </row>
    <row r="831" customFormat="false" ht="40.5" hidden="true" customHeight="true" outlineLevel="0" collapsed="false">
      <c r="A831" s="56" t="s">
        <v>912</v>
      </c>
      <c r="B831" s="56"/>
      <c r="C831" s="77" t="s">
        <v>913</v>
      </c>
      <c r="D831" s="71"/>
      <c r="E831" s="71"/>
      <c r="F831" s="71"/>
    </row>
    <row r="832" customFormat="false" ht="22.5" hidden="true" customHeight="true" outlineLevel="0" collapsed="false">
      <c r="A832" s="56" t="s">
        <v>912</v>
      </c>
      <c r="B832" s="56" t="n">
        <v>800</v>
      </c>
      <c r="C832" s="77" t="s">
        <v>558</v>
      </c>
      <c r="D832" s="71"/>
      <c r="E832" s="71"/>
      <c r="F832" s="71"/>
    </row>
    <row r="833" customFormat="false" ht="35.25" hidden="true" customHeight="true" outlineLevel="0" collapsed="false">
      <c r="A833" s="56" t="s">
        <v>915</v>
      </c>
      <c r="B833" s="56"/>
      <c r="C833" s="24" t="s">
        <v>916</v>
      </c>
      <c r="D833" s="25" t="n">
        <f aca="false">D834</f>
        <v>0</v>
      </c>
      <c r="E833" s="25" t="n">
        <f aca="false">E834</f>
        <v>0</v>
      </c>
      <c r="F833" s="25" t="n">
        <f aca="false">F834</f>
        <v>0</v>
      </c>
    </row>
    <row r="834" customFormat="false" ht="31.5" hidden="true" customHeight="true" outlineLevel="0" collapsed="false">
      <c r="A834" s="56" t="s">
        <v>915</v>
      </c>
      <c r="B834" s="56" t="n">
        <v>853</v>
      </c>
      <c r="C834" s="77" t="s">
        <v>348</v>
      </c>
      <c r="D834" s="25" t="n">
        <v>0</v>
      </c>
      <c r="E834" s="25" t="n">
        <v>0</v>
      </c>
      <c r="F834" s="25" t="n">
        <v>0</v>
      </c>
    </row>
    <row r="835" customFormat="false" ht="54" hidden="true" customHeight="true" outlineLevel="0" collapsed="false">
      <c r="A835" s="56" t="s">
        <v>917</v>
      </c>
      <c r="B835" s="56"/>
      <c r="C835" s="24" t="s">
        <v>918</v>
      </c>
      <c r="D835" s="25" t="n">
        <f aca="false">D836+D837+D838+D839+D840+D842</f>
        <v>0</v>
      </c>
      <c r="E835" s="25" t="n">
        <f aca="false">E836+E837+E838+E839+E840+E842</f>
        <v>0</v>
      </c>
      <c r="F835" s="25" t="n">
        <f aca="false">F836+F837+F838+F839+F840+F842</f>
        <v>0</v>
      </c>
    </row>
    <row r="836" customFormat="false" ht="45.75" hidden="true" customHeight="true" outlineLevel="0" collapsed="false">
      <c r="A836" s="56" t="s">
        <v>917</v>
      </c>
      <c r="B836" s="56" t="s">
        <v>919</v>
      </c>
      <c r="C836" s="24" t="s">
        <v>920</v>
      </c>
      <c r="D836" s="25" t="n">
        <v>0</v>
      </c>
      <c r="E836" s="25" t="n">
        <v>0</v>
      </c>
      <c r="F836" s="25" t="n">
        <v>0</v>
      </c>
    </row>
    <row r="837" customFormat="false" ht="45.75" hidden="true" customHeight="true" outlineLevel="0" collapsed="false">
      <c r="A837" s="56" t="s">
        <v>917</v>
      </c>
      <c r="B837" s="56" t="s">
        <v>646</v>
      </c>
      <c r="C837" s="24" t="s">
        <v>921</v>
      </c>
      <c r="D837" s="25" t="n">
        <v>0</v>
      </c>
      <c r="E837" s="25" t="n">
        <v>0</v>
      </c>
      <c r="F837" s="25" t="n">
        <v>0</v>
      </c>
    </row>
    <row r="838" customFormat="false" ht="47.25" hidden="true" customHeight="true" outlineLevel="0" collapsed="false">
      <c r="A838" s="56" t="s">
        <v>917</v>
      </c>
      <c r="B838" s="56" t="s">
        <v>922</v>
      </c>
      <c r="C838" s="24" t="s">
        <v>923</v>
      </c>
      <c r="D838" s="25" t="n">
        <v>0</v>
      </c>
      <c r="E838" s="25" t="n">
        <v>0</v>
      </c>
      <c r="F838" s="25" t="n">
        <v>0</v>
      </c>
    </row>
    <row r="839" customFormat="false" ht="60" hidden="true" customHeight="true" outlineLevel="0" collapsed="false">
      <c r="A839" s="56" t="s">
        <v>917</v>
      </c>
      <c r="B839" s="56" t="s">
        <v>924</v>
      </c>
      <c r="C839" s="24" t="s">
        <v>925</v>
      </c>
      <c r="D839" s="25" t="n">
        <v>0</v>
      </c>
      <c r="E839" s="25" t="n">
        <v>0</v>
      </c>
      <c r="F839" s="25" t="n">
        <v>0</v>
      </c>
    </row>
    <row r="840" s="39" customFormat="true" ht="19.5" hidden="true" customHeight="true" outlineLevel="0" collapsed="false">
      <c r="A840" s="56" t="s">
        <v>917</v>
      </c>
      <c r="B840" s="56" t="s">
        <v>113</v>
      </c>
      <c r="C840" s="24" t="s">
        <v>114</v>
      </c>
      <c r="D840" s="25" t="n">
        <v>0</v>
      </c>
      <c r="E840" s="25" t="n">
        <v>0</v>
      </c>
      <c r="F840" s="25" t="n">
        <v>0</v>
      </c>
    </row>
    <row r="841" s="39" customFormat="true" ht="42" hidden="true" customHeight="true" outlineLevel="0" collapsed="false">
      <c r="A841" s="56" t="s">
        <v>917</v>
      </c>
      <c r="B841" s="56"/>
      <c r="C841" s="77" t="s">
        <v>926</v>
      </c>
      <c r="D841" s="25"/>
      <c r="E841" s="25"/>
      <c r="F841" s="25"/>
    </row>
    <row r="842" customFormat="false" ht="9.75" hidden="true" customHeight="true" outlineLevel="0" collapsed="false">
      <c r="A842" s="56" t="s">
        <v>917</v>
      </c>
      <c r="B842" s="56" t="s">
        <v>927</v>
      </c>
      <c r="C842" s="24" t="s">
        <v>928</v>
      </c>
      <c r="D842" s="25" t="n">
        <v>0</v>
      </c>
      <c r="E842" s="25" t="n">
        <v>0</v>
      </c>
      <c r="F842" s="25" t="n">
        <v>0</v>
      </c>
    </row>
    <row r="843" customFormat="false" ht="36.75" hidden="true" customHeight="true" outlineLevel="0" collapsed="false">
      <c r="A843" s="56" t="s">
        <v>912</v>
      </c>
      <c r="B843" s="56"/>
      <c r="C843" s="77" t="s">
        <v>913</v>
      </c>
      <c r="D843" s="25" t="n">
        <f aca="false">D844</f>
        <v>0</v>
      </c>
      <c r="E843" s="25"/>
      <c r="F843" s="25"/>
    </row>
    <row r="844" customFormat="false" ht="44.25" hidden="true" customHeight="true" outlineLevel="0" collapsed="false">
      <c r="A844" s="56" t="s">
        <v>912</v>
      </c>
      <c r="B844" s="56" t="n">
        <v>200</v>
      </c>
      <c r="C844" s="24" t="s">
        <v>29</v>
      </c>
      <c r="D844" s="25" t="n">
        <v>0</v>
      </c>
      <c r="E844" s="25"/>
      <c r="F844" s="25"/>
    </row>
    <row r="845" customFormat="false" ht="39" hidden="false" customHeight="true" outlineLevel="0" collapsed="false">
      <c r="A845" s="276" t="s">
        <v>929</v>
      </c>
      <c r="B845" s="56"/>
      <c r="C845" s="106" t="s">
        <v>930</v>
      </c>
      <c r="D845" s="277" t="n">
        <f aca="false">D846+D849</f>
        <v>3070.3</v>
      </c>
      <c r="E845" s="277" t="n">
        <f aca="false">E846+E849</f>
        <v>3070.3</v>
      </c>
      <c r="F845" s="277" t="n">
        <f aca="false">F846+F849</f>
        <v>3070.3</v>
      </c>
    </row>
    <row r="846" customFormat="false" ht="22.5" hidden="false" customHeight="true" outlineLevel="0" collapsed="false">
      <c r="A846" s="56" t="s">
        <v>931</v>
      </c>
      <c r="B846" s="56"/>
      <c r="C846" s="24" t="s">
        <v>932</v>
      </c>
      <c r="D846" s="71" t="n">
        <f aca="false">D847+D848</f>
        <v>1744.7</v>
      </c>
      <c r="E846" s="71" t="n">
        <f aca="false">E847+E848</f>
        <v>1744.7</v>
      </c>
      <c r="F846" s="71" t="n">
        <f aca="false">F847+F848</f>
        <v>1744.7</v>
      </c>
    </row>
    <row r="847" customFormat="false" ht="75.75" hidden="false" customHeight="true" outlineLevel="0" collapsed="false">
      <c r="A847" s="56" t="s">
        <v>931</v>
      </c>
      <c r="B847" s="56" t="n">
        <v>100</v>
      </c>
      <c r="C847" s="24" t="s">
        <v>175</v>
      </c>
      <c r="D847" s="71" t="n">
        <v>1744.7</v>
      </c>
      <c r="E847" s="71" t="n">
        <v>1744.7</v>
      </c>
      <c r="F847" s="71" t="n">
        <v>1744.7</v>
      </c>
    </row>
    <row r="848" customFormat="false" ht="30" hidden="true" customHeight="true" outlineLevel="0" collapsed="false">
      <c r="A848" s="56" t="s">
        <v>931</v>
      </c>
      <c r="B848" s="56" t="n">
        <v>244</v>
      </c>
      <c r="C848" s="278" t="s">
        <v>358</v>
      </c>
      <c r="D848" s="25" t="n">
        <v>0</v>
      </c>
      <c r="E848" s="25" t="n">
        <v>0</v>
      </c>
      <c r="F848" s="25" t="n">
        <v>0</v>
      </c>
    </row>
    <row r="849" customFormat="false" ht="34.5" hidden="false" customHeight="true" outlineLevel="0" collapsed="false">
      <c r="A849" s="56" t="s">
        <v>933</v>
      </c>
      <c r="B849" s="56"/>
      <c r="C849" s="24" t="s">
        <v>934</v>
      </c>
      <c r="D849" s="71" t="n">
        <f aca="false">D850+D851</f>
        <v>1325.6</v>
      </c>
      <c r="E849" s="71" t="n">
        <f aca="false">E850+E851</f>
        <v>1325.6</v>
      </c>
      <c r="F849" s="71" t="n">
        <f aca="false">F850+F851</f>
        <v>1325.6</v>
      </c>
    </row>
    <row r="850" customFormat="false" ht="96" hidden="false" customHeight="true" outlineLevel="0" collapsed="false">
      <c r="A850" s="56" t="s">
        <v>933</v>
      </c>
      <c r="B850" s="56" t="n">
        <v>100</v>
      </c>
      <c r="C850" s="24" t="s">
        <v>175</v>
      </c>
      <c r="D850" s="71" t="n">
        <v>1254.4</v>
      </c>
      <c r="E850" s="71" t="n">
        <v>1254.4</v>
      </c>
      <c r="F850" s="71" t="n">
        <v>1254.4</v>
      </c>
    </row>
    <row r="851" customFormat="false" ht="42" hidden="false" customHeight="true" outlineLevel="0" collapsed="false">
      <c r="A851" s="56" t="s">
        <v>933</v>
      </c>
      <c r="B851" s="56" t="n">
        <v>200</v>
      </c>
      <c r="C851" s="24" t="s">
        <v>29</v>
      </c>
      <c r="D851" s="71" t="n">
        <v>71.2</v>
      </c>
      <c r="E851" s="71" t="n">
        <v>71.2</v>
      </c>
      <c r="F851" s="71" t="n">
        <v>71.2</v>
      </c>
    </row>
    <row r="852" customFormat="false" ht="72.75" hidden="true" customHeight="true" outlineLevel="0" collapsed="false">
      <c r="A852" s="56" t="s">
        <v>935</v>
      </c>
      <c r="B852" s="56"/>
      <c r="C852" s="46" t="s">
        <v>936</v>
      </c>
      <c r="D852" s="25"/>
      <c r="E852" s="25"/>
      <c r="F852" s="25"/>
    </row>
    <row r="853" customFormat="false" ht="33.75" hidden="true" customHeight="true" outlineLevel="0" collapsed="false">
      <c r="A853" s="56" t="s">
        <v>937</v>
      </c>
      <c r="B853" s="56"/>
      <c r="C853" s="24" t="s">
        <v>938</v>
      </c>
      <c r="D853" s="25" t="n">
        <f aca="false">D854+D855+D856+D857+D858</f>
        <v>0</v>
      </c>
      <c r="E853" s="25" t="n">
        <f aca="false">E854+E855+E856+E857+E858</f>
        <v>0</v>
      </c>
      <c r="F853" s="25" t="n">
        <f aca="false">F854+F855+F856+F857+F858</f>
        <v>0</v>
      </c>
    </row>
    <row r="854" customFormat="false" ht="33.75" hidden="true" customHeight="true" outlineLevel="0" collapsed="false">
      <c r="A854" s="56" t="s">
        <v>937</v>
      </c>
      <c r="B854" s="56" t="s">
        <v>919</v>
      </c>
      <c r="C854" s="24" t="s">
        <v>920</v>
      </c>
      <c r="D854" s="25" t="n">
        <v>0</v>
      </c>
      <c r="E854" s="25" t="n">
        <v>0</v>
      </c>
      <c r="F854" s="25" t="n">
        <v>0</v>
      </c>
    </row>
    <row r="855" customFormat="false" ht="51" hidden="true" customHeight="true" outlineLevel="0" collapsed="false">
      <c r="A855" s="56" t="s">
        <v>937</v>
      </c>
      <c r="B855" s="56" t="s">
        <v>646</v>
      </c>
      <c r="C855" s="24" t="s">
        <v>921</v>
      </c>
      <c r="D855" s="25" t="n">
        <v>0</v>
      </c>
      <c r="E855" s="25" t="n">
        <v>0</v>
      </c>
      <c r="F855" s="25" t="n">
        <v>0</v>
      </c>
    </row>
    <row r="856" customFormat="false" ht="64.5" hidden="true" customHeight="true" outlineLevel="0" collapsed="false">
      <c r="A856" s="56" t="s">
        <v>937</v>
      </c>
      <c r="B856" s="56" t="s">
        <v>924</v>
      </c>
      <c r="C856" s="24" t="s">
        <v>925</v>
      </c>
      <c r="D856" s="25" t="n">
        <v>0</v>
      </c>
      <c r="E856" s="25" t="n">
        <v>0</v>
      </c>
      <c r="F856" s="25" t="n">
        <v>0</v>
      </c>
    </row>
    <row r="857" customFormat="false" ht="25.5" hidden="true" customHeight="true" outlineLevel="0" collapsed="false">
      <c r="A857" s="56" t="s">
        <v>937</v>
      </c>
      <c r="B857" s="56" t="s">
        <v>113</v>
      </c>
      <c r="C857" s="24" t="s">
        <v>114</v>
      </c>
      <c r="D857" s="25" t="n">
        <v>0</v>
      </c>
      <c r="E857" s="25" t="n">
        <v>0</v>
      </c>
      <c r="F857" s="25" t="n">
        <v>0</v>
      </c>
    </row>
    <row r="858" customFormat="false" ht="37.3" hidden="true" customHeight="false" outlineLevel="0" collapsed="false">
      <c r="A858" s="56" t="s">
        <v>937</v>
      </c>
      <c r="B858" s="56" t="s">
        <v>927</v>
      </c>
      <c r="C858" s="24" t="s">
        <v>928</v>
      </c>
      <c r="D858" s="25" t="n">
        <v>0</v>
      </c>
      <c r="E858" s="25" t="n">
        <v>0</v>
      </c>
      <c r="F858" s="25" t="n">
        <v>0</v>
      </c>
    </row>
    <row r="859" customFormat="false" ht="60" hidden="true" customHeight="true" outlineLevel="0" collapsed="false">
      <c r="A859" s="56" t="s">
        <v>939</v>
      </c>
      <c r="B859" s="56"/>
      <c r="C859" s="106" t="s">
        <v>940</v>
      </c>
      <c r="D859" s="25"/>
      <c r="E859" s="25"/>
      <c r="F859" s="25"/>
    </row>
    <row r="860" customFormat="false" ht="42.75" hidden="true" customHeight="true" outlineLevel="0" collapsed="false">
      <c r="A860" s="56" t="s">
        <v>939</v>
      </c>
      <c r="B860" s="56"/>
      <c r="C860" s="24" t="s">
        <v>941</v>
      </c>
      <c r="D860" s="25"/>
      <c r="E860" s="25"/>
      <c r="F860" s="25"/>
    </row>
    <row r="861" customFormat="false" ht="42.75" hidden="true" customHeight="true" outlineLevel="0" collapsed="false">
      <c r="A861" s="56" t="s">
        <v>917</v>
      </c>
      <c r="B861" s="168" t="s">
        <v>919</v>
      </c>
      <c r="C861" s="24" t="s">
        <v>942</v>
      </c>
      <c r="D861" s="25"/>
      <c r="E861" s="25"/>
      <c r="F861" s="25"/>
    </row>
    <row r="862" customFormat="false" ht="42.75" hidden="true" customHeight="true" outlineLevel="0" collapsed="false">
      <c r="A862" s="56" t="s">
        <v>917</v>
      </c>
      <c r="B862" s="168" t="s">
        <v>646</v>
      </c>
      <c r="C862" s="24" t="s">
        <v>943</v>
      </c>
      <c r="D862" s="25"/>
      <c r="E862" s="25"/>
      <c r="F862" s="25"/>
    </row>
    <row r="863" customFormat="false" ht="74.25" hidden="true" customHeight="true" outlineLevel="0" collapsed="false">
      <c r="A863" s="56" t="s">
        <v>917</v>
      </c>
      <c r="B863" s="168" t="s">
        <v>922</v>
      </c>
      <c r="C863" s="24" t="s">
        <v>944</v>
      </c>
      <c r="D863" s="25"/>
      <c r="E863" s="25"/>
      <c r="F863" s="25"/>
    </row>
    <row r="864" customFormat="false" ht="74.25" hidden="true" customHeight="true" outlineLevel="0" collapsed="false">
      <c r="A864" s="56" t="s">
        <v>917</v>
      </c>
      <c r="B864" s="168" t="s">
        <v>924</v>
      </c>
      <c r="C864" s="24" t="s">
        <v>945</v>
      </c>
      <c r="D864" s="25"/>
      <c r="E864" s="25"/>
      <c r="F864" s="25"/>
    </row>
    <row r="865" customFormat="false" ht="23.25" hidden="true" customHeight="true" outlineLevel="0" collapsed="false">
      <c r="A865" s="56" t="s">
        <v>917</v>
      </c>
      <c r="B865" s="168" t="s">
        <v>113</v>
      </c>
      <c r="C865" s="24" t="s">
        <v>359</v>
      </c>
      <c r="D865" s="25"/>
      <c r="E865" s="25"/>
      <c r="F865" s="25"/>
    </row>
    <row r="866" customFormat="false" ht="53.25" hidden="true" customHeight="true" outlineLevel="0" collapsed="false">
      <c r="A866" s="56" t="s">
        <v>917</v>
      </c>
      <c r="B866" s="168" t="s">
        <v>927</v>
      </c>
      <c r="C866" s="24" t="s">
        <v>946</v>
      </c>
      <c r="D866" s="25"/>
      <c r="E866" s="25"/>
      <c r="F866" s="25"/>
    </row>
    <row r="867" customFormat="false" ht="53.25" hidden="true" customHeight="true" outlineLevel="0" collapsed="false">
      <c r="A867" s="56" t="s">
        <v>947</v>
      </c>
      <c r="B867" s="56"/>
      <c r="C867" s="24" t="s">
        <v>948</v>
      </c>
      <c r="D867" s="25"/>
      <c r="E867" s="25"/>
      <c r="F867" s="25"/>
    </row>
    <row r="868" customFormat="false" ht="29.25" hidden="true" customHeight="true" outlineLevel="0" collapsed="false">
      <c r="A868" s="56" t="s">
        <v>947</v>
      </c>
      <c r="B868" s="56" t="n">
        <v>121</v>
      </c>
      <c r="C868" s="24" t="s">
        <v>942</v>
      </c>
      <c r="D868" s="25"/>
      <c r="E868" s="25"/>
      <c r="F868" s="25"/>
    </row>
    <row r="869" customFormat="false" ht="46.5" hidden="true" customHeight="true" outlineLevel="0" collapsed="false">
      <c r="A869" s="56" t="s">
        <v>947</v>
      </c>
      <c r="B869" s="56" t="n">
        <v>122</v>
      </c>
      <c r="C869" s="24" t="s">
        <v>943</v>
      </c>
      <c r="D869" s="25"/>
      <c r="E869" s="25"/>
      <c r="F869" s="25"/>
    </row>
    <row r="870" customFormat="false" ht="61.5" hidden="true" customHeight="true" outlineLevel="0" collapsed="false">
      <c r="A870" s="56" t="s">
        <v>947</v>
      </c>
      <c r="B870" s="56" t="n">
        <v>129</v>
      </c>
      <c r="C870" s="24" t="s">
        <v>945</v>
      </c>
      <c r="D870" s="25"/>
      <c r="E870" s="25"/>
      <c r="F870" s="25"/>
    </row>
    <row r="871" customFormat="false" ht="42.75" hidden="false" customHeight="true" outlineLevel="0" collapsed="false">
      <c r="A871" s="56" t="s">
        <v>917</v>
      </c>
      <c r="B871" s="56"/>
      <c r="C871" s="279" t="s">
        <v>949</v>
      </c>
      <c r="D871" s="277" t="n">
        <f aca="false">D872+D875</f>
        <v>5430</v>
      </c>
      <c r="E871" s="277" t="n">
        <f aca="false">E872+E875</f>
        <v>4961.3</v>
      </c>
      <c r="F871" s="277" t="n">
        <f aca="false">F872+F875</f>
        <v>4961.3</v>
      </c>
    </row>
    <row r="872" customFormat="false" ht="35.25" hidden="false" customHeight="true" outlineLevel="0" collapsed="false">
      <c r="A872" s="56" t="s">
        <v>917</v>
      </c>
      <c r="B872" s="56"/>
      <c r="C872" s="77" t="s">
        <v>926</v>
      </c>
      <c r="D872" s="25" t="n">
        <f aca="false">D873+D874</f>
        <v>3194.8</v>
      </c>
      <c r="E872" s="25" t="n">
        <f aca="false">E873+E874</f>
        <v>2726.1</v>
      </c>
      <c r="F872" s="25" t="n">
        <f aca="false">F873+F874</f>
        <v>2726.1</v>
      </c>
    </row>
    <row r="873" customFormat="false" ht="79.5" hidden="false" customHeight="true" outlineLevel="0" collapsed="false">
      <c r="A873" s="56" t="s">
        <v>917</v>
      </c>
      <c r="B873" s="56" t="n">
        <v>100</v>
      </c>
      <c r="C873" s="24" t="s">
        <v>175</v>
      </c>
      <c r="D873" s="71" t="n">
        <f aca="false">1552.1+690</f>
        <v>2242.1</v>
      </c>
      <c r="E873" s="71" t="n">
        <v>2242.1</v>
      </c>
      <c r="F873" s="71" t="n">
        <v>2242.1</v>
      </c>
    </row>
    <row r="874" customFormat="false" ht="35.25" hidden="false" customHeight="true" outlineLevel="0" collapsed="false">
      <c r="A874" s="56" t="s">
        <v>917</v>
      </c>
      <c r="B874" s="23" t="s">
        <v>28</v>
      </c>
      <c r="C874" s="24" t="s">
        <v>29</v>
      </c>
      <c r="D874" s="71" t="n">
        <f aca="false">233+251+468.7</f>
        <v>952.7</v>
      </c>
      <c r="E874" s="71" t="n">
        <v>484</v>
      </c>
      <c r="F874" s="71" t="n">
        <v>484</v>
      </c>
    </row>
    <row r="875" customFormat="false" ht="40.5" hidden="false" customHeight="true" outlineLevel="0" collapsed="false">
      <c r="A875" s="56" t="s">
        <v>947</v>
      </c>
      <c r="B875" s="23"/>
      <c r="C875" s="77" t="s">
        <v>950</v>
      </c>
      <c r="D875" s="71" t="n">
        <f aca="false">D876</f>
        <v>2235.2</v>
      </c>
      <c r="E875" s="71" t="n">
        <f aca="false">E876</f>
        <v>2235.2</v>
      </c>
      <c r="F875" s="71" t="n">
        <f aca="false">F876</f>
        <v>2235.2</v>
      </c>
    </row>
    <row r="876" customFormat="false" ht="89.25" hidden="false" customHeight="true" outlineLevel="0" collapsed="false">
      <c r="A876" s="56" t="s">
        <v>947</v>
      </c>
      <c r="B876" s="23" t="s">
        <v>315</v>
      </c>
      <c r="C876" s="24" t="s">
        <v>175</v>
      </c>
      <c r="D876" s="71" t="n">
        <v>2235.2</v>
      </c>
      <c r="E876" s="71" t="n">
        <v>2235.2</v>
      </c>
      <c r="F876" s="71" t="n">
        <v>2235.2</v>
      </c>
    </row>
  </sheetData>
  <mergeCells count="8">
    <mergeCell ref="D1:F1"/>
    <mergeCell ref="A2:B2"/>
    <mergeCell ref="D2:F2"/>
    <mergeCell ref="A3:F3"/>
    <mergeCell ref="A4:A6"/>
    <mergeCell ref="D4:F4"/>
    <mergeCell ref="D5:D6"/>
    <mergeCell ref="E5:F5"/>
  </mergeCells>
  <printOptions headings="false" gridLines="false" gridLinesSet="true" horizontalCentered="true" verticalCentered="false"/>
  <pageMargins left="0.275694444444444" right="0.433333333333333" top="0.157638888888889" bottom="0.275694444444444" header="0.511811023622047" footer="0.511811023622047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6:C14"/>
  <sheetViews>
    <sheetView showFormulas="false" showGridLines="true" showRowColHeaders="true" showZeros="true" rightToLeft="false" tabSelected="false" showOutlineSymbols="true" defaultGridColor="true" view="normal" topLeftCell="A4" colorId="64" zoomScale="100" zoomScaleNormal="100" zoomScalePageLayoutView="100" workbookViewId="0">
      <selection pane="topLeft" activeCell="C14" activeCellId="0" sqref="C14"/>
    </sheetView>
  </sheetViews>
  <sheetFormatPr defaultColWidth="8.75390625" defaultRowHeight="12.75" customHeight="false" zeroHeight="false" outlineLevelRow="0" outlineLevelCol="0"/>
  <cols>
    <col collapsed="false" customWidth="true" hidden="false" outlineLevel="0" max="1" min="1" style="0" width="19.5"/>
    <col collapsed="false" customWidth="true" hidden="false" outlineLevel="0" max="3" min="3" style="0" width="38.83"/>
  </cols>
  <sheetData>
    <row r="6" customFormat="false" ht="37.3" hidden="false" customHeight="false" outlineLevel="0" collapsed="false">
      <c r="A6" s="280" t="s">
        <v>951</v>
      </c>
      <c r="B6" s="280"/>
      <c r="C6" s="281" t="s">
        <v>952</v>
      </c>
    </row>
    <row r="7" customFormat="false" ht="49.25" hidden="false" customHeight="false" outlineLevel="0" collapsed="false">
      <c r="A7" s="282" t="s">
        <v>953</v>
      </c>
      <c r="B7" s="283"/>
      <c r="C7" s="271" t="s">
        <v>954</v>
      </c>
    </row>
    <row r="10" customFormat="false" ht="37.3" hidden="false" customHeight="false" outlineLevel="0" collapsed="false">
      <c r="A10" s="280" t="s">
        <v>955</v>
      </c>
      <c r="B10" s="280"/>
      <c r="C10" s="271" t="s">
        <v>956</v>
      </c>
    </row>
    <row r="11" customFormat="false" ht="37.3" hidden="false" customHeight="false" outlineLevel="0" collapsed="false">
      <c r="A11" s="284" t="s">
        <v>957</v>
      </c>
      <c r="B11" s="280"/>
      <c r="C11" s="271" t="s">
        <v>958</v>
      </c>
    </row>
    <row r="14" customFormat="false" ht="25.35" hidden="false" customHeight="false" outlineLevel="0" collapsed="false">
      <c r="A14" s="280" t="s">
        <v>959</v>
      </c>
      <c r="B14" s="280"/>
      <c r="C14" s="271" t="s">
        <v>960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>Елена</dc:creator>
  <dc:description/>
  <dc:language>ru-RU</dc:language>
  <cp:lastModifiedBy>Наталья</cp:lastModifiedBy>
  <cp:lastPrinted>2026-01-27T08:40:02Z</cp:lastPrinted>
  <dcterms:modified xsi:type="dcterms:W3CDTF">2026-07-23T05:43:24Z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